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24540" windowHeight="12465" activeTab="1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Rekapitulace!$G$18</definedName>
    <definedName name="Dodavka0">Položky!#REF!</definedName>
    <definedName name="HSV">Rekapitulace!$E$18</definedName>
    <definedName name="HSV0">Položky!#REF!</definedName>
    <definedName name="HZS">Rekapitulace!$I$18</definedName>
    <definedName name="HZS0">Položky!#REF!</definedName>
    <definedName name="JKSO">'Krycí list'!$F$4</definedName>
    <definedName name="MJ">'Krycí list'!$G$4</definedName>
    <definedName name="Mont">Rekapitulace!$H$18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Položky!$1:$5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Položky!$A$1:$K$160</definedName>
    <definedName name="_xlnm.Print_Area" localSheetId="1">Rekapitulace!$A$1:$I$27</definedName>
    <definedName name="PocetMJ">'Krycí list'!$G$7</definedName>
    <definedName name="Poznamka">'Krycí list'!$B$37</definedName>
    <definedName name="Projektant">'Krycí list'!$C$7</definedName>
    <definedName name="PSV">Rekapitulace!$F$18</definedName>
    <definedName name="PSV0">Položky!#REF!</definedName>
    <definedName name="SloupecCC">Položky!$G$5</definedName>
    <definedName name="SloupecCisloPol">Položky!$B$5</definedName>
    <definedName name="SloupecCH">Položky!$I$5</definedName>
    <definedName name="SloupecJC">Položky!$F$5</definedName>
    <definedName name="SloupecJH">Položky!$H$5</definedName>
    <definedName name="SloupecMJ">Položky!$D$5</definedName>
    <definedName name="SloupecMnozstvi">Položky!$E$5</definedName>
    <definedName name="SloupecNazPol">Položky!$C$5</definedName>
    <definedName name="SloupecPC">Položky!$A$5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Rekapitulace!$E$23</definedName>
    <definedName name="VRNnazev">Rekapitulace!$A$23</definedName>
    <definedName name="VRNproc">Rekapitulace!$F$23</definedName>
    <definedName name="VRNzakl">Rekapitulace!$G$23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25725"/>
</workbook>
</file>

<file path=xl/calcChain.xml><?xml version="1.0" encoding="utf-8"?>
<calcChain xmlns="http://schemas.openxmlformats.org/spreadsheetml/2006/main">
  <c r="H27" i="2"/>
  <c r="G26"/>
  <c r="G25"/>
  <c r="G24"/>
  <c r="I26"/>
  <c r="I25"/>
  <c r="I24"/>
  <c r="BG159" i="3"/>
  <c r="BE159"/>
  <c r="BD159"/>
  <c r="BC159"/>
  <c r="K159"/>
  <c r="I159"/>
  <c r="G159"/>
  <c r="BF159" s="1"/>
  <c r="BG157"/>
  <c r="BG160" s="1"/>
  <c r="I17" i="2" s="1"/>
  <c r="BE157" i="3"/>
  <c r="BD157"/>
  <c r="BD160" s="1"/>
  <c r="F17" i="2" s="1"/>
  <c r="BC157" i="3"/>
  <c r="K157"/>
  <c r="K160" s="1"/>
  <c r="I157"/>
  <c r="G157"/>
  <c r="BF157" s="1"/>
  <c r="B17" i="2"/>
  <c r="A17"/>
  <c r="BE160" i="3"/>
  <c r="G17" i="2" s="1"/>
  <c r="BC160" i="3"/>
  <c r="E17" i="2" s="1"/>
  <c r="I160" i="3"/>
  <c r="C160"/>
  <c r="BG153"/>
  <c r="BF153"/>
  <c r="BF155" s="1"/>
  <c r="H16" i="2" s="1"/>
  <c r="BE153" i="3"/>
  <c r="BC153"/>
  <c r="K153"/>
  <c r="K155" s="1"/>
  <c r="I153"/>
  <c r="I155" s="1"/>
  <c r="G153"/>
  <c r="G155" s="1"/>
  <c r="B16" i="2"/>
  <c r="A16"/>
  <c r="BG155" i="3"/>
  <c r="I16" i="2" s="1"/>
  <c r="BE155" i="3"/>
  <c r="G16" i="2" s="1"/>
  <c r="BC155" i="3"/>
  <c r="E16" i="2" s="1"/>
  <c r="C155" i="3"/>
  <c r="BG150"/>
  <c r="BG151" s="1"/>
  <c r="I15" i="2" s="1"/>
  <c r="BF150" i="3"/>
  <c r="BF151" s="1"/>
  <c r="H15" i="2" s="1"/>
  <c r="BE150" i="3"/>
  <c r="BD150"/>
  <c r="BD151" s="1"/>
  <c r="F15" i="2" s="1"/>
  <c r="K150" i="3"/>
  <c r="K151" s="1"/>
  <c r="I150"/>
  <c r="G150"/>
  <c r="BC150" s="1"/>
  <c r="BC151" s="1"/>
  <c r="E15" i="2" s="1"/>
  <c r="B15"/>
  <c r="A15"/>
  <c r="BE151" i="3"/>
  <c r="G15" i="2" s="1"/>
  <c r="I151" i="3"/>
  <c r="C151"/>
  <c r="BG147"/>
  <c r="BF147"/>
  <c r="BE147"/>
  <c r="BD147"/>
  <c r="K147"/>
  <c r="I147"/>
  <c r="G147"/>
  <c r="BC147" s="1"/>
  <c r="BG145"/>
  <c r="BF145"/>
  <c r="BE145"/>
  <c r="BD145"/>
  <c r="K145"/>
  <c r="I145"/>
  <c r="G145"/>
  <c r="BC145" s="1"/>
  <c r="BG143"/>
  <c r="BF143"/>
  <c r="BE143"/>
  <c r="BD143"/>
  <c r="K143"/>
  <c r="I143"/>
  <c r="G143"/>
  <c r="BC143" s="1"/>
  <c r="BG141"/>
  <c r="BF141"/>
  <c r="BE141"/>
  <c r="BD141"/>
  <c r="K141"/>
  <c r="I141"/>
  <c r="G141"/>
  <c r="BC141" s="1"/>
  <c r="BG137"/>
  <c r="BF137"/>
  <c r="BE137"/>
  <c r="BD137"/>
  <c r="K137"/>
  <c r="I137"/>
  <c r="G137"/>
  <c r="BC137" s="1"/>
  <c r="B14" i="2"/>
  <c r="A14"/>
  <c r="BE148" i="3"/>
  <c r="G14" i="2" s="1"/>
  <c r="C148" i="3"/>
  <c r="BG134"/>
  <c r="BF134"/>
  <c r="BE134"/>
  <c r="BD134"/>
  <c r="K134"/>
  <c r="I134"/>
  <c r="G134"/>
  <c r="BC134" s="1"/>
  <c r="BG132"/>
  <c r="BF132"/>
  <c r="BE132"/>
  <c r="BD132"/>
  <c r="K132"/>
  <c r="I132"/>
  <c r="G132"/>
  <c r="BC132" s="1"/>
  <c r="B13" i="2"/>
  <c r="A13"/>
  <c r="BE135" i="3"/>
  <c r="G13" i="2" s="1"/>
  <c r="C135" i="3"/>
  <c r="BG128"/>
  <c r="BG130" s="1"/>
  <c r="I12" i="2" s="1"/>
  <c r="BF128" i="3"/>
  <c r="BF130" s="1"/>
  <c r="H12" i="2" s="1"/>
  <c r="BE128" i="3"/>
  <c r="BD128"/>
  <c r="BD130" s="1"/>
  <c r="F12" i="2" s="1"/>
  <c r="K128" i="3"/>
  <c r="K130" s="1"/>
  <c r="I128"/>
  <c r="G128"/>
  <c r="BC128" s="1"/>
  <c r="BC130" s="1"/>
  <c r="E12" i="2" s="1"/>
  <c r="B12"/>
  <c r="A12"/>
  <c r="BE130" i="3"/>
  <c r="G12" i="2" s="1"/>
  <c r="I130" i="3"/>
  <c r="C130"/>
  <c r="BG125"/>
  <c r="BF125"/>
  <c r="BE125"/>
  <c r="BD125"/>
  <c r="K125"/>
  <c r="I125"/>
  <c r="G125"/>
  <c r="BC125" s="1"/>
  <c r="BG124"/>
  <c r="BF124"/>
  <c r="BE124"/>
  <c r="BD124"/>
  <c r="K124"/>
  <c r="I124"/>
  <c r="G124"/>
  <c r="BC124" s="1"/>
  <c r="BG122"/>
  <c r="BF122"/>
  <c r="BE122"/>
  <c r="BD122"/>
  <c r="K122"/>
  <c r="I122"/>
  <c r="G122"/>
  <c r="BC122" s="1"/>
  <c r="BG121"/>
  <c r="BF121"/>
  <c r="BE121"/>
  <c r="BD121"/>
  <c r="K121"/>
  <c r="I121"/>
  <c r="G121"/>
  <c r="BC121" s="1"/>
  <c r="BG120"/>
  <c r="BF120"/>
  <c r="BE120"/>
  <c r="BD120"/>
  <c r="K120"/>
  <c r="I120"/>
  <c r="G120"/>
  <c r="BC120" s="1"/>
  <c r="BG118"/>
  <c r="BF118"/>
  <c r="BE118"/>
  <c r="BD118"/>
  <c r="K118"/>
  <c r="I118"/>
  <c r="G118"/>
  <c r="BC118" s="1"/>
  <c r="BG117"/>
  <c r="BF117"/>
  <c r="BE117"/>
  <c r="BD117"/>
  <c r="K117"/>
  <c r="I117"/>
  <c r="G117"/>
  <c r="BC117" s="1"/>
  <c r="BG115"/>
  <c r="BF115"/>
  <c r="BE115"/>
  <c r="BD115"/>
  <c r="K115"/>
  <c r="I115"/>
  <c r="G115"/>
  <c r="BC115" s="1"/>
  <c r="BG114"/>
  <c r="BF114"/>
  <c r="BE114"/>
  <c r="BD114"/>
  <c r="K114"/>
  <c r="I114"/>
  <c r="G114"/>
  <c r="BC114" s="1"/>
  <c r="BG113"/>
  <c r="BF113"/>
  <c r="BE113"/>
  <c r="BD113"/>
  <c r="K113"/>
  <c r="I113"/>
  <c r="G113"/>
  <c r="BC113" s="1"/>
  <c r="BG111"/>
  <c r="BF111"/>
  <c r="BE111"/>
  <c r="BD111"/>
  <c r="K111"/>
  <c r="I111"/>
  <c r="G111"/>
  <c r="BC111" s="1"/>
  <c r="BG109"/>
  <c r="BG126" s="1"/>
  <c r="I11" i="2" s="1"/>
  <c r="BF109" i="3"/>
  <c r="BE109"/>
  <c r="BD109"/>
  <c r="K109"/>
  <c r="K126" s="1"/>
  <c r="I109"/>
  <c r="G109"/>
  <c r="BC109" s="1"/>
  <c r="B11" i="2"/>
  <c r="A11"/>
  <c r="BE126" i="3"/>
  <c r="G11" i="2" s="1"/>
  <c r="G126" i="3"/>
  <c r="C126"/>
  <c r="BG106"/>
  <c r="BF106"/>
  <c r="BE106"/>
  <c r="BD106"/>
  <c r="K106"/>
  <c r="I106"/>
  <c r="G106"/>
  <c r="BC106" s="1"/>
  <c r="BG105"/>
  <c r="BF105"/>
  <c r="BE105"/>
  <c r="BD105"/>
  <c r="K105"/>
  <c r="I105"/>
  <c r="G105"/>
  <c r="BC105" s="1"/>
  <c r="BG104"/>
  <c r="BF104"/>
  <c r="BE104"/>
  <c r="BD104"/>
  <c r="K104"/>
  <c r="I104"/>
  <c r="G104"/>
  <c r="BC104" s="1"/>
  <c r="BG103"/>
  <c r="BF103"/>
  <c r="BE103"/>
  <c r="BD103"/>
  <c r="K103"/>
  <c r="I103"/>
  <c r="G103"/>
  <c r="BC103" s="1"/>
  <c r="BG102"/>
  <c r="BF102"/>
  <c r="BE102"/>
  <c r="BD102"/>
  <c r="K102"/>
  <c r="I102"/>
  <c r="G102"/>
  <c r="BC102" s="1"/>
  <c r="BG101"/>
  <c r="BF101"/>
  <c r="BE101"/>
  <c r="BD101"/>
  <c r="K101"/>
  <c r="I101"/>
  <c r="G101"/>
  <c r="BC101" s="1"/>
  <c r="BG100"/>
  <c r="BF100"/>
  <c r="BE100"/>
  <c r="BD100"/>
  <c r="K100"/>
  <c r="I100"/>
  <c r="G100"/>
  <c r="BC100" s="1"/>
  <c r="BG99"/>
  <c r="BF99"/>
  <c r="BE99"/>
  <c r="BD99"/>
  <c r="K99"/>
  <c r="I99"/>
  <c r="G99"/>
  <c r="BC99" s="1"/>
  <c r="BG98"/>
  <c r="BF98"/>
  <c r="BE98"/>
  <c r="BD98"/>
  <c r="K98"/>
  <c r="I98"/>
  <c r="G98"/>
  <c r="BC98" s="1"/>
  <c r="BG96"/>
  <c r="BF96"/>
  <c r="BE96"/>
  <c r="BD96"/>
  <c r="K96"/>
  <c r="I96"/>
  <c r="G96"/>
  <c r="BC96" s="1"/>
  <c r="BG94"/>
  <c r="BF94"/>
  <c r="BE94"/>
  <c r="BD94"/>
  <c r="K94"/>
  <c r="I94"/>
  <c r="G94"/>
  <c r="BC94" s="1"/>
  <c r="BG93"/>
  <c r="BF93"/>
  <c r="BF107" s="1"/>
  <c r="H10" i="2" s="1"/>
  <c r="BE93" i="3"/>
  <c r="BD93"/>
  <c r="BD107" s="1"/>
  <c r="F10" i="2" s="1"/>
  <c r="K93" i="3"/>
  <c r="I93"/>
  <c r="I107" s="1"/>
  <c r="G93"/>
  <c r="BC93" s="1"/>
  <c r="B10" i="2"/>
  <c r="A10"/>
  <c r="BG107" i="3"/>
  <c r="I10" i="2" s="1"/>
  <c r="BE107" i="3"/>
  <c r="G10" i="2" s="1"/>
  <c r="K107" i="3"/>
  <c r="G107"/>
  <c r="C107"/>
  <c r="BG89"/>
  <c r="BF89"/>
  <c r="BE89"/>
  <c r="BD89"/>
  <c r="K89"/>
  <c r="I89"/>
  <c r="G89"/>
  <c r="BC89" s="1"/>
  <c r="BG88"/>
  <c r="BF88"/>
  <c r="BE88"/>
  <c r="BD88"/>
  <c r="K88"/>
  <c r="I88"/>
  <c r="G88"/>
  <c r="BC88" s="1"/>
  <c r="BG87"/>
  <c r="BF87"/>
  <c r="BE87"/>
  <c r="BD87"/>
  <c r="K87"/>
  <c r="I87"/>
  <c r="G87"/>
  <c r="BC87" s="1"/>
  <c r="BG85"/>
  <c r="BF85"/>
  <c r="BE85"/>
  <c r="BD85"/>
  <c r="K85"/>
  <c r="I85"/>
  <c r="G85"/>
  <c r="BC85" s="1"/>
  <c r="BG83"/>
  <c r="BF83"/>
  <c r="BE83"/>
  <c r="BD83"/>
  <c r="K83"/>
  <c r="I83"/>
  <c r="G83"/>
  <c r="BC83" s="1"/>
  <c r="BG81"/>
  <c r="BF81"/>
  <c r="BE81"/>
  <c r="BD81"/>
  <c r="K81"/>
  <c r="I81"/>
  <c r="G81"/>
  <c r="BC81" s="1"/>
  <c r="BG79"/>
  <c r="BF79"/>
  <c r="BE79"/>
  <c r="BD79"/>
  <c r="K79"/>
  <c r="I79"/>
  <c r="G79"/>
  <c r="BC79" s="1"/>
  <c r="BG77"/>
  <c r="BF77"/>
  <c r="BE77"/>
  <c r="BD77"/>
  <c r="K77"/>
  <c r="I77"/>
  <c r="G77"/>
  <c r="BC77" s="1"/>
  <c r="BG75"/>
  <c r="BF75"/>
  <c r="BE75"/>
  <c r="BD75"/>
  <c r="K75"/>
  <c r="I75"/>
  <c r="G75"/>
  <c r="BC75" s="1"/>
  <c r="BG74"/>
  <c r="BF74"/>
  <c r="BE74"/>
  <c r="BD74"/>
  <c r="K74"/>
  <c r="I74"/>
  <c r="G74"/>
  <c r="BC74" s="1"/>
  <c r="BG73"/>
  <c r="BF73"/>
  <c r="BE73"/>
  <c r="BD73"/>
  <c r="K73"/>
  <c r="I73"/>
  <c r="G73"/>
  <c r="BC73" s="1"/>
  <c r="BG71"/>
  <c r="BF71"/>
  <c r="BE71"/>
  <c r="BD71"/>
  <c r="K71"/>
  <c r="I71"/>
  <c r="G71"/>
  <c r="BC71" s="1"/>
  <c r="BG69"/>
  <c r="BF69"/>
  <c r="BE69"/>
  <c r="BD69"/>
  <c r="K69"/>
  <c r="I69"/>
  <c r="G69"/>
  <c r="BC69" s="1"/>
  <c r="BG67"/>
  <c r="BF67"/>
  <c r="BE67"/>
  <c r="BD67"/>
  <c r="K67"/>
  <c r="I67"/>
  <c r="G67"/>
  <c r="BC67" s="1"/>
  <c r="BG64"/>
  <c r="BF64"/>
  <c r="BE64"/>
  <c r="BD64"/>
  <c r="K64"/>
  <c r="I64"/>
  <c r="G64"/>
  <c r="BC64" s="1"/>
  <c r="BG62"/>
  <c r="BF62"/>
  <c r="BE62"/>
  <c r="BD62"/>
  <c r="K62"/>
  <c r="I62"/>
  <c r="G62"/>
  <c r="BC62" s="1"/>
  <c r="BG60"/>
  <c r="BF60"/>
  <c r="BE60"/>
  <c r="BD60"/>
  <c r="K60"/>
  <c r="I60"/>
  <c r="G60"/>
  <c r="BC60" s="1"/>
  <c r="BG58"/>
  <c r="BF58"/>
  <c r="BE58"/>
  <c r="BD58"/>
  <c r="K58"/>
  <c r="I58"/>
  <c r="G58"/>
  <c r="BC58" s="1"/>
  <c r="BG57"/>
  <c r="BF57"/>
  <c r="BE57"/>
  <c r="BD57"/>
  <c r="K57"/>
  <c r="I57"/>
  <c r="G57"/>
  <c r="BC57" s="1"/>
  <c r="BG55"/>
  <c r="BF55"/>
  <c r="BF91" s="1"/>
  <c r="H9" i="2" s="1"/>
  <c r="BE55" i="3"/>
  <c r="BD55"/>
  <c r="BD91" s="1"/>
  <c r="F9" i="2" s="1"/>
  <c r="K55" i="3"/>
  <c r="I55"/>
  <c r="I91" s="1"/>
  <c r="G55"/>
  <c r="BC55" s="1"/>
  <c r="B9" i="2"/>
  <c r="A9"/>
  <c r="BG91" i="3"/>
  <c r="I9" i="2" s="1"/>
  <c r="BE91" i="3"/>
  <c r="G9" i="2" s="1"/>
  <c r="K91" i="3"/>
  <c r="G91"/>
  <c r="C91"/>
  <c r="BG52"/>
  <c r="BF52"/>
  <c r="BE52"/>
  <c r="BD52"/>
  <c r="K52"/>
  <c r="I52"/>
  <c r="G52"/>
  <c r="BC52" s="1"/>
  <c r="BG50"/>
  <c r="BF50"/>
  <c r="BE50"/>
  <c r="BD50"/>
  <c r="K50"/>
  <c r="I50"/>
  <c r="G50"/>
  <c r="BC50" s="1"/>
  <c r="BG49"/>
  <c r="BG53" s="1"/>
  <c r="I8" i="2" s="1"/>
  <c r="BF49" i="3"/>
  <c r="BE49"/>
  <c r="BE53" s="1"/>
  <c r="G8" i="2" s="1"/>
  <c r="BD49" i="3"/>
  <c r="K49"/>
  <c r="K53" s="1"/>
  <c r="I49"/>
  <c r="G49"/>
  <c r="BC49" s="1"/>
  <c r="B8" i="2"/>
  <c r="A8"/>
  <c r="BF53" i="3"/>
  <c r="H8" i="2" s="1"/>
  <c r="BD53" i="3"/>
  <c r="F8" i="2" s="1"/>
  <c r="I53" i="3"/>
  <c r="C53"/>
  <c r="BG46"/>
  <c r="BF46"/>
  <c r="BE46"/>
  <c r="BD46"/>
  <c r="K46"/>
  <c r="I46"/>
  <c r="G46"/>
  <c r="BC46" s="1"/>
  <c r="BG45"/>
  <c r="BF45"/>
  <c r="BE45"/>
  <c r="BD45"/>
  <c r="K45"/>
  <c r="I45"/>
  <c r="G45"/>
  <c r="BC45" s="1"/>
  <c r="BG44"/>
  <c r="BF44"/>
  <c r="BE44"/>
  <c r="BD44"/>
  <c r="K44"/>
  <c r="I44"/>
  <c r="G44"/>
  <c r="BC44" s="1"/>
  <c r="BG42"/>
  <c r="BF42"/>
  <c r="BE42"/>
  <c r="BD42"/>
  <c r="K42"/>
  <c r="I42"/>
  <c r="G42"/>
  <c r="BC42" s="1"/>
  <c r="BG39"/>
  <c r="BF39"/>
  <c r="BE39"/>
  <c r="BD39"/>
  <c r="K39"/>
  <c r="I39"/>
  <c r="G39"/>
  <c r="BC39" s="1"/>
  <c r="BG36"/>
  <c r="BF36"/>
  <c r="BE36"/>
  <c r="BD36"/>
  <c r="K36"/>
  <c r="I36"/>
  <c r="G36"/>
  <c r="BC36" s="1"/>
  <c r="BG34"/>
  <c r="BF34"/>
  <c r="BE34"/>
  <c r="BD34"/>
  <c r="K34"/>
  <c r="I34"/>
  <c r="G34"/>
  <c r="BC34" s="1"/>
  <c r="BG30"/>
  <c r="BF30"/>
  <c r="BE30"/>
  <c r="BD30"/>
  <c r="K30"/>
  <c r="I30"/>
  <c r="G30"/>
  <c r="BC30" s="1"/>
  <c r="BG28"/>
  <c r="BF28"/>
  <c r="BE28"/>
  <c r="BD28"/>
  <c r="K28"/>
  <c r="I28"/>
  <c r="G28"/>
  <c r="BC28" s="1"/>
  <c r="BG25"/>
  <c r="BF25"/>
  <c r="BE25"/>
  <c r="BD25"/>
  <c r="K25"/>
  <c r="I25"/>
  <c r="G25"/>
  <c r="BC25" s="1"/>
  <c r="BG23"/>
  <c r="BF23"/>
  <c r="BE23"/>
  <c r="BD23"/>
  <c r="K23"/>
  <c r="I23"/>
  <c r="G23"/>
  <c r="BC23" s="1"/>
  <c r="BG21"/>
  <c r="BF21"/>
  <c r="BE21"/>
  <c r="BD21"/>
  <c r="K21"/>
  <c r="I21"/>
  <c r="G21"/>
  <c r="BC21" s="1"/>
  <c r="BG18"/>
  <c r="BF18"/>
  <c r="BE18"/>
  <c r="BD18"/>
  <c r="K18"/>
  <c r="I18"/>
  <c r="G18"/>
  <c r="BC18" s="1"/>
  <c r="BG17"/>
  <c r="BF17"/>
  <c r="BE17"/>
  <c r="BD17"/>
  <c r="K17"/>
  <c r="I17"/>
  <c r="G17"/>
  <c r="BC17" s="1"/>
  <c r="BG15"/>
  <c r="BF15"/>
  <c r="BE15"/>
  <c r="BD15"/>
  <c r="K15"/>
  <c r="I15"/>
  <c r="G15"/>
  <c r="BC15" s="1"/>
  <c r="BG13"/>
  <c r="BF13"/>
  <c r="BE13"/>
  <c r="BD13"/>
  <c r="K13"/>
  <c r="I13"/>
  <c r="G13"/>
  <c r="BC13" s="1"/>
  <c r="BG11"/>
  <c r="BF11"/>
  <c r="BE11"/>
  <c r="BD11"/>
  <c r="K11"/>
  <c r="I11"/>
  <c r="G11"/>
  <c r="BC11" s="1"/>
  <c r="BG9"/>
  <c r="BF9"/>
  <c r="BE9"/>
  <c r="BD9"/>
  <c r="K9"/>
  <c r="I9"/>
  <c r="G9"/>
  <c r="BC9" s="1"/>
  <c r="BG8"/>
  <c r="BF8"/>
  <c r="BE8"/>
  <c r="BD8"/>
  <c r="K8"/>
  <c r="I8"/>
  <c r="G8"/>
  <c r="BC8" s="1"/>
  <c r="BG7"/>
  <c r="BG47" s="1"/>
  <c r="I7" i="2" s="1"/>
  <c r="BF7" i="3"/>
  <c r="BE7"/>
  <c r="BE47" s="1"/>
  <c r="G7" i="2" s="1"/>
  <c r="BD7" i="3"/>
  <c r="K7"/>
  <c r="K47" s="1"/>
  <c r="I7"/>
  <c r="G7"/>
  <c r="BC7" s="1"/>
  <c r="BC47" s="1"/>
  <c r="E7" i="2" s="1"/>
  <c r="B7"/>
  <c r="A7"/>
  <c r="BF47" i="3"/>
  <c r="H7" i="2" s="1"/>
  <c r="BD47" i="3"/>
  <c r="F7" i="2" s="1"/>
  <c r="I47" i="3"/>
  <c r="C47"/>
  <c r="C3"/>
  <c r="H2"/>
  <c r="C2"/>
  <c r="G23" i="2"/>
  <c r="I23" s="1"/>
  <c r="C2"/>
  <c r="C1"/>
  <c r="F33" i="1"/>
  <c r="F31"/>
  <c r="F34" s="1"/>
  <c r="G22"/>
  <c r="G21" s="1"/>
  <c r="G8"/>
  <c r="G18" i="2" l="1"/>
  <c r="C14" i="1" s="1"/>
  <c r="G47" i="3"/>
  <c r="G53"/>
  <c r="BC91"/>
  <c r="E9" i="2" s="1"/>
  <c r="I126" i="3"/>
  <c r="BD126"/>
  <c r="F11" i="2" s="1"/>
  <c r="BF126" i="3"/>
  <c r="H11" i="2" s="1"/>
  <c r="K135" i="3"/>
  <c r="BG135"/>
  <c r="I13" i="2" s="1"/>
  <c r="I18" s="1"/>
  <c r="C20" i="1" s="1"/>
  <c r="I135" i="3"/>
  <c r="K148"/>
  <c r="BG148"/>
  <c r="I14" i="2" s="1"/>
  <c r="I148" i="3"/>
  <c r="G160"/>
  <c r="BC126"/>
  <c r="E11" i="2" s="1"/>
  <c r="BD135" i="3"/>
  <c r="F13" i="2" s="1"/>
  <c r="BF135" i="3"/>
  <c r="H13" i="2" s="1"/>
  <c r="BD148" i="3"/>
  <c r="F14" i="2" s="1"/>
  <c r="BF148" i="3"/>
  <c r="H14" i="2" s="1"/>
  <c r="BC53" i="3"/>
  <c r="E8" i="2" s="1"/>
  <c r="BC107" i="3"/>
  <c r="E10" i="2" s="1"/>
  <c r="BC135" i="3"/>
  <c r="E13" i="2" s="1"/>
  <c r="BC148" i="3"/>
  <c r="E14" i="2" s="1"/>
  <c r="BF160" i="3"/>
  <c r="H17" i="2" s="1"/>
  <c r="BD153" i="3"/>
  <c r="BD155" s="1"/>
  <c r="F16" i="2" s="1"/>
  <c r="F18" s="1"/>
  <c r="C17" i="1" s="1"/>
  <c r="G130" i="3"/>
  <c r="G135"/>
  <c r="G148"/>
  <c r="G151"/>
  <c r="H18" i="2" l="1"/>
  <c r="C15" i="1" s="1"/>
  <c r="E18" i="2"/>
  <c r="C16" i="1" s="1"/>
  <c r="C18" s="1"/>
  <c r="C21" s="1"/>
  <c r="C22" s="1"/>
</calcChain>
</file>

<file path=xl/sharedStrings.xml><?xml version="1.0" encoding="utf-8"?>
<sst xmlns="http://schemas.openxmlformats.org/spreadsheetml/2006/main" count="436" uniqueCount="316">
  <si>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</si>
  <si>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</si>
  <si>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</si>
  <si>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</si>
  <si>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</si>
  <si>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</si>
  <si>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</si>
  <si>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</si>
  <si>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</si>
  <si>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</si>
  <si>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</si>
  <si>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</si>
  <si>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</si>
  <si>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</si>
  <si>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</si>
  <si>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</si>
  <si>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</si>
  <si>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</si>
  <si>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</si>
  <si>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</si>
  <si>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</si>
  <si>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</si>
  <si>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</si>
  <si>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</si>
  <si>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</si>
  <si>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</si>
  <si>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</si>
  <si>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</si>
  <si>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</si>
  <si>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</si>
  <si>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</si>
  <si>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</si>
  <si>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</si>
  <si>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</si>
  <si>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</si>
  <si>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</si>
  <si>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</si>
  <si>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</si>
  <si>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</si>
  <si>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</si>
  <si>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</si>
  <si>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</si>
  <si>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</si>
  <si>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</si>
  <si>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</si>
  <si>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</si>
  <si>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</si>
  <si>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</si>
  <si>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</si>
  <si>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</si>
  <si>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</si>
  <si>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</si>
  <si>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</si>
  <si>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</si>
  <si>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</si>
  <si>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</si>
  <si>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</si>
  <si>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</si>
  <si>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</si>
  <si>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</si>
  <si>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</si>
  <si>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</si>
  <si>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</si>
  <si>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</si>
  <si>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</si>
  <si>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</si>
  <si>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</si>
  <si>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</si>
  <si>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</si>
  <si>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</si>
  <si>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</si>
  <si>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ks</t>
  </si>
  <si>
    <t>Celkem za</t>
  </si>
  <si>
    <t>Trutnov - rekonstrukce ul. Smetanova</t>
  </si>
  <si>
    <t>SO 101 Komunikace</t>
  </si>
  <si>
    <t>113 10-6121.R00</t>
  </si>
  <si>
    <t>Rozebrání dlažeb z betonových dlaždic na sucho</t>
  </si>
  <si>
    <t>m2</t>
  </si>
  <si>
    <t>113 10-7131.R00</t>
  </si>
  <si>
    <t>Odstranění podkladu pl.200 m2, bet.prostý tl.15 cm</t>
  </si>
  <si>
    <t>113 10-7222.R00</t>
  </si>
  <si>
    <t>Odstranění podkladu nad 200 m2,kam.drcené tl.20 cm</t>
  </si>
  <si>
    <t>podklad chodníku: 2002</t>
  </si>
  <si>
    <t>113 10-7224.R00</t>
  </si>
  <si>
    <t>Odstranění podkladu nad 200 m2,kam.drcené tl.40 cm</t>
  </si>
  <si>
    <t>podklad vozovky: 2500</t>
  </si>
  <si>
    <t>113 10-7143.R00</t>
  </si>
  <si>
    <t>Odstranění podkladu pl.do 200 m2, živice tl. 15 cm</t>
  </si>
  <si>
    <t>odstr. krytu: 2442-1500</t>
  </si>
  <si>
    <t>113 15-1314.R00</t>
  </si>
  <si>
    <t>Frézování krytu nad 500 m2, s překážkami, tl.5 cm</t>
  </si>
  <si>
    <t>odstr. krytu: 3*1500</t>
  </si>
  <si>
    <t>113 20-2111.R00</t>
  </si>
  <si>
    <t>Vytrhání obrub z krajníků nebo obrubníků stojatých</t>
  </si>
  <si>
    <t>m</t>
  </si>
  <si>
    <t>122 20-2202.R00</t>
  </si>
  <si>
    <t>Odkopávky pro silnice v hor. 3 do 1000 m3</t>
  </si>
  <si>
    <t>m3</t>
  </si>
  <si>
    <t>bourané kce: -2442*0,5-2002*0,2</t>
  </si>
  <si>
    <t>nové kce: 2832*0,93+1630*0,6</t>
  </si>
  <si>
    <t>120 00-1101.R00</t>
  </si>
  <si>
    <t>Příplatek za ztížení vykopávky v blízkosti vedení</t>
  </si>
  <si>
    <t>84*1,0*1,0+687*2,0*0,5</t>
  </si>
  <si>
    <t>121 10-1100.R00</t>
  </si>
  <si>
    <t>Sejmutí ornice, pl. do 400 m2, přemístění do 50 m</t>
  </si>
  <si>
    <t>20*0,2</t>
  </si>
  <si>
    <t>130 90-1121.R00</t>
  </si>
  <si>
    <t>Bourání konstrukcí z betonu prostého</t>
  </si>
  <si>
    <t>výměna vpustí: 8*0,5*0,5*2,0</t>
  </si>
  <si>
    <t>ostatní: 0,5</t>
  </si>
  <si>
    <t>131 20-1101.R00</t>
  </si>
  <si>
    <t>Hloubení nezapažených jam v hor.3 do 100 m3</t>
  </si>
  <si>
    <t>výměna vpustí: 11*1,0*1,0*1,1</t>
  </si>
  <si>
    <t>132 20-1101.R00</t>
  </si>
  <si>
    <t>Hloubení rýh šířky do 60 cm v hor.3 do 100 m3</t>
  </si>
  <si>
    <t>trativod: 390*0,3*0,3</t>
  </si>
  <si>
    <t>úprava podz. vedení: 78*0,3*0,3</t>
  </si>
  <si>
    <t>dešť. svody: 16*0,6*0,3</t>
  </si>
  <si>
    <t>162 70-1102.R00</t>
  </si>
  <si>
    <t>Vodorovné přemístění výkopku z hor.1-4 do 7000 m</t>
  </si>
  <si>
    <t>odkopávky na skládku: 1990,36+12,1+45</t>
  </si>
  <si>
    <t>174 10-1101.R00</t>
  </si>
  <si>
    <t>Zásyp jam, rýh, šachet se zhutněním</t>
  </si>
  <si>
    <t>vpusti: 3,14*0,75*0,4*1,1*11</t>
  </si>
  <si>
    <t>svody: 16*0,3*0,3</t>
  </si>
  <si>
    <t>181 10-1102.R00</t>
  </si>
  <si>
    <t>Úprava pláně v zářezech v hor. 1-4, se zhutněním</t>
  </si>
  <si>
    <t>vozovka: 2832</t>
  </si>
  <si>
    <t>chodník: 1550</t>
  </si>
  <si>
    <t>181 30-1103.R00</t>
  </si>
  <si>
    <t>Rozprostření ornice, rovina, tl. 15-20 cm,do 500m2</t>
  </si>
  <si>
    <t>za obrubníky: 20</t>
  </si>
  <si>
    <t>180 40-2111.R00</t>
  </si>
  <si>
    <t>Založení trávníku parkového výsevem v rovině</t>
  </si>
  <si>
    <t>199 00-0002.R00</t>
  </si>
  <si>
    <t>Poplatek za skládku horniny 1- 4</t>
  </si>
  <si>
    <t>H05-001</t>
  </si>
  <si>
    <t>Štěrkopísek pro zásypy</t>
  </si>
  <si>
    <t>2</t>
  </si>
  <si>
    <t>Základy,zvláštní zakládání</t>
  </si>
  <si>
    <t>212 81-0010.RAC</t>
  </si>
  <si>
    <t>Trativody z PVC drenážních flexibilních trubek lože a obsyp štěrkopískem, trubky d 100 mm</t>
  </si>
  <si>
    <t>289 97-1211.R00</t>
  </si>
  <si>
    <t>Zřízení vrstvy z geotextilie sklon do 1:5 š.do 3 m</t>
  </si>
  <si>
    <t>případná sanace pláně po výměně podloží: 1400</t>
  </si>
  <si>
    <t>H02-001</t>
  </si>
  <si>
    <t>Tkaná PP geotextilie 40/40 kN/m</t>
  </si>
  <si>
    <t>5</t>
  </si>
  <si>
    <t>Komunikace</t>
  </si>
  <si>
    <t>561 23-2511.R00</t>
  </si>
  <si>
    <t>Podklad ze zeminy/nákup/stabil.cem.S II tl. 10 cm</t>
  </si>
  <si>
    <t>chodník: 1824</t>
  </si>
  <si>
    <t>561 24-2512.R00</t>
  </si>
  <si>
    <t>Podklad ze zeminy/nákup/stabil.cem.S II tl. 13 cm</t>
  </si>
  <si>
    <t>561 20-2991.R00</t>
  </si>
  <si>
    <t>Příplatek za vod. dopravu směsi k stav., do 1 km</t>
  </si>
  <si>
    <t>t</t>
  </si>
  <si>
    <t>(1824+2324)*0,0111+1,8*(1824*0,1+2324*0,13)</t>
  </si>
  <si>
    <t>561 20-2992.R00</t>
  </si>
  <si>
    <t>Příplatek za vod. dopravu směsi k stav.,další 1 km</t>
  </si>
  <si>
    <t>918,18*7</t>
  </si>
  <si>
    <t>564 56-1111.R00</t>
  </si>
  <si>
    <t>Zřízení podsypu/podkladu ze sypaniny tl. 20 cm</t>
  </si>
  <si>
    <t>vým. podloží vozovky z nakup. materiálu: 2832</t>
  </si>
  <si>
    <t>564 58-1111.R00</t>
  </si>
  <si>
    <t>Zřízení podsypu/podkladu ze sypaniny tl. 30 cm</t>
  </si>
  <si>
    <t>vým. podloží vozovky z vybour. materiálu: 2832</t>
  </si>
  <si>
    <t>vým. podloží chodníku z nakup. materiálu: 1550</t>
  </si>
  <si>
    <t>564 83-1111.R00</t>
  </si>
  <si>
    <t>Podklad ze štěrkodrti po zhutnění tloušťky 10 cm</t>
  </si>
  <si>
    <t>;ochr. vrstva - chodník: 1824</t>
  </si>
  <si>
    <t>564 85-1111.R00</t>
  </si>
  <si>
    <t>Podklad ze štěrkodrti po zhutnění tloušťky 15 cm</t>
  </si>
  <si>
    <t>ochr. vrstva vozovky: 2832</t>
  </si>
  <si>
    <t>565 14-1111.RT2</t>
  </si>
  <si>
    <t>Podklad kamen. obal. asfaltem tř.1 do 3 m, tl.6 cm plochy 201-1000 m2</t>
  </si>
  <si>
    <t>ložní vrstva voz.: 2324</t>
  </si>
  <si>
    <t>573 11-1111.R00</t>
  </si>
  <si>
    <t>Postřik živičný infiltr.+ posyp, asfalt. 0,60kg/m2</t>
  </si>
  <si>
    <t>573 21-1111.R00</t>
  </si>
  <si>
    <t>Postřik živičný spojovací z asfaltu 0,5-0,7 kg/m2</t>
  </si>
  <si>
    <t>577 13-1311.RT2</t>
  </si>
  <si>
    <t>Beton asfalt. ACO 8 CH,nebo ACO 11, do 3m, tl. 4cm plochy 201-1000 m2</t>
  </si>
  <si>
    <t>obrus. vrstva: 2324</t>
  </si>
  <si>
    <t>596 21-5020.R00</t>
  </si>
  <si>
    <t>Kladení zámkové dlažby tl. 6 cm do drtě tl. 3 cm</t>
  </si>
  <si>
    <t>chodník: 1452</t>
  </si>
  <si>
    <t>596 21-5040.R00</t>
  </si>
  <si>
    <t>Kladení zámkové dlažby tl. 8 cm do drtě tl. 4 cm</t>
  </si>
  <si>
    <t>sjezdy a vodící prvky: 274+101</t>
  </si>
  <si>
    <t>599 14-1111.R00</t>
  </si>
  <si>
    <t>Vyplnění spár mezi panely živičnou zálivkou</t>
  </si>
  <si>
    <t>nalití svislých prac. spár: 1245</t>
  </si>
  <si>
    <t>Štěrkopísek pro SC</t>
  </si>
  <si>
    <t>1824*0,1+2324*0,13</t>
  </si>
  <si>
    <t>H05-010</t>
  </si>
  <si>
    <t>Betonová zámková dlažba 6cm tvar kost šedá</t>
  </si>
  <si>
    <t>1827-274-101</t>
  </si>
  <si>
    <t>H05-015</t>
  </si>
  <si>
    <t>Betonová zám. dlažba 8cm tvar kost šedá</t>
  </si>
  <si>
    <t>H05-021</t>
  </si>
  <si>
    <t>Betonová zám. dlažba profilovaná pro nevidomé bar.</t>
  </si>
  <si>
    <t>H01-002</t>
  </si>
  <si>
    <t>Zemina vhodná do podloží komunikací</t>
  </si>
  <si>
    <t>1550*0,3+2832*0,2</t>
  </si>
  <si>
    <t>8</t>
  </si>
  <si>
    <t>Trubní vedení</t>
  </si>
  <si>
    <t>895 94-1111.R00</t>
  </si>
  <si>
    <t>Zřízení vpusti uliční z dílců typ UV - 50 normální</t>
  </si>
  <si>
    <t>kus</t>
  </si>
  <si>
    <t>871 11-1102.R00</t>
  </si>
  <si>
    <t>M.plast.potrubí ve výkopu na gum.těsnění DN 200 mm</t>
  </si>
  <si>
    <t>napojení vpustí: 11</t>
  </si>
  <si>
    <t>871 11-1101.R00</t>
  </si>
  <si>
    <t>M.plast.potrubí ve výkopu na gum.těsnění DN 150 mm</t>
  </si>
  <si>
    <t>napojení svodů: 16</t>
  </si>
  <si>
    <t>899 20-2111.R00</t>
  </si>
  <si>
    <t>Osazení mříží litinových s rámem do 100 kg</t>
  </si>
  <si>
    <t>899 33-2111.R00</t>
  </si>
  <si>
    <t>Výšková úprava vstupu do 20 cm, snížení poklopu</t>
  </si>
  <si>
    <t>899 43-2111.R00</t>
  </si>
  <si>
    <t>Výšková úprava do 20 cm, snížení krytu šoupěte</t>
  </si>
  <si>
    <t>H08-008</t>
  </si>
  <si>
    <t>Trubka PVC-KG DN150</t>
  </si>
  <si>
    <t>H08-009</t>
  </si>
  <si>
    <t>Trubka PVC-KG DN200</t>
  </si>
  <si>
    <t>H08-013</t>
  </si>
  <si>
    <t>PVC koleno 87st. DN150</t>
  </si>
  <si>
    <t>H08-014</t>
  </si>
  <si>
    <t>PVC odbočka 45st. DN150-150</t>
  </si>
  <si>
    <t>H08-040</t>
  </si>
  <si>
    <t>LAPAČ litinový střešních splavenin DN 150</t>
  </si>
  <si>
    <t>H08-060</t>
  </si>
  <si>
    <t>Uliční vpust komplet s kal. košem s mříží D400</t>
  </si>
  <si>
    <t>91</t>
  </si>
  <si>
    <t>Doplňující práce na komunikaci</t>
  </si>
  <si>
    <t>914 00-1111.R00</t>
  </si>
  <si>
    <t>Montáž svislých dopr.značek na sloupky, konzoly</t>
  </si>
  <si>
    <t>přesun dopr. značek: 2</t>
  </si>
  <si>
    <t>915 72-1112.R00</t>
  </si>
  <si>
    <t>Vodorovné značení silnovrstvé stopčar,zeber atd.</t>
  </si>
  <si>
    <t>vodící pásy jednosl.+dvousl. nástřik: 13,7*0,2</t>
  </si>
  <si>
    <t>915 49-1211.R00</t>
  </si>
  <si>
    <t>Osazení vodícího proužku do MC,podkl.B12,5, 25 cm</t>
  </si>
  <si>
    <t>916 56-1111.R00</t>
  </si>
  <si>
    <t>Osazení záhon.obrubníků do lože z B 12,5 s opěrou</t>
  </si>
  <si>
    <t>917 13-1111.R00</t>
  </si>
  <si>
    <t>Osazení lež.obrub.kamen. bez opěr, lože z BP 12,5</t>
  </si>
  <si>
    <t>znovuosaz. schodiště: 12,5</t>
  </si>
  <si>
    <t>917 86-2111.R00</t>
  </si>
  <si>
    <t>Osazení stojat. obrub. bet. s opěrou,lože z B 12,5</t>
  </si>
  <si>
    <t>918 10-1111.R00</t>
  </si>
  <si>
    <t>Lože pod obrubníky nebo obruby dlažeb z B 12,5</t>
  </si>
  <si>
    <t>12,5*0,1*0,3</t>
  </si>
  <si>
    <t>919 73-5112.R00</t>
  </si>
  <si>
    <t>Řezání stávajícího živičného krytu tl. 5 - 10 cm</t>
  </si>
  <si>
    <t>919 73-5122.R00</t>
  </si>
  <si>
    <t>Řezání stávajícího betonového krytu tl. 5 - 10 cm</t>
  </si>
  <si>
    <t>H09-020</t>
  </si>
  <si>
    <t>Beton. vodící proužek 25/50/10</t>
  </si>
  <si>
    <t>782*2*1,01</t>
  </si>
  <si>
    <t>H09-021</t>
  </si>
  <si>
    <t>Beton. záhonový obrubník 20/100/5</t>
  </si>
  <si>
    <t>H09-022</t>
  </si>
  <si>
    <t>Beton. silniční obrubník 25/100/15</t>
  </si>
  <si>
    <t>93</t>
  </si>
  <si>
    <t>Dokončovací práce inž.staveb</t>
  </si>
  <si>
    <t>936 17-3111.R00</t>
  </si>
  <si>
    <t>Osazení doplňkových ocel. konstrukcí do 20 kg</t>
  </si>
  <si>
    <t>doplnění spodní trubky zábradlí: 32</t>
  </si>
  <si>
    <t>96</t>
  </si>
  <si>
    <t>Bourání konstrukcí</t>
  </si>
  <si>
    <t>966 00-6132.R00</t>
  </si>
  <si>
    <t>Odstranění doprav.značek se sloupky, s bet.patkami</t>
  </si>
  <si>
    <t>963 02-2819.R00</t>
  </si>
  <si>
    <t>Bourání kamenných.schodišťových stupňů</t>
  </si>
  <si>
    <t>97</t>
  </si>
  <si>
    <t>Prorážení otvorů</t>
  </si>
  <si>
    <t>979 08-2213.R00</t>
  </si>
  <si>
    <t>Vodorovná doprava suti po suchu do 1 km</t>
  </si>
  <si>
    <t>na skládku: 276,28+1,58+297,67+470,47+123,25</t>
  </si>
  <si>
    <t>meziskl. na vým. podloží: 2*1400</t>
  </si>
  <si>
    <t>fréz. asf.: 576</t>
  </si>
  <si>
    <t>979 08-2219.R00</t>
  </si>
  <si>
    <t>Příplatek za dopravu suti po suchu za další 1 km</t>
  </si>
  <si>
    <t>1169,25*6+576*2</t>
  </si>
  <si>
    <t>979 08-7212.R00</t>
  </si>
  <si>
    <t>Nakládání suti na dopravní prostředky</t>
  </si>
  <si>
    <t>mater. na výměnu podloží: 1400</t>
  </si>
  <si>
    <t>X00-1</t>
  </si>
  <si>
    <t>Poplatek za skládku - štěrk a beton</t>
  </si>
  <si>
    <t>1169,2-297,67</t>
  </si>
  <si>
    <t>X00-2</t>
  </si>
  <si>
    <t>Poplatek za skládku - asfalt</t>
  </si>
  <si>
    <t>99</t>
  </si>
  <si>
    <t>Staveništní přesun hmot</t>
  </si>
  <si>
    <t>998 22-5111.R00</t>
  </si>
  <si>
    <t>Přesun hmot, pozemní komunikace, kryt živičný</t>
  </si>
  <si>
    <t>711</t>
  </si>
  <si>
    <t>Izolace proti vodě</t>
  </si>
  <si>
    <t>711 50-1001.RZ1</t>
  </si>
  <si>
    <t>Ochrana podzem. částí objektů nop. fólií včetně dodávky fólie</t>
  </si>
  <si>
    <t>134*0,6</t>
  </si>
  <si>
    <t>M46</t>
  </si>
  <si>
    <t>Zemní práce při montážích</t>
  </si>
  <si>
    <t>460 51-0203.R00</t>
  </si>
  <si>
    <t>Žlab kabelový prefabrikovaný TK 2, neasfaltovaný</t>
  </si>
  <si>
    <t>uložení podz. kabelů do kab. chrániček: 10</t>
  </si>
  <si>
    <t>592-13392</t>
  </si>
  <si>
    <t>Žlab kabelový železob.AZD 29-100  100x31x26 cm</t>
  </si>
  <si>
    <t>Město Trutnov</t>
  </si>
  <si>
    <t>Ing. David Pauzar</t>
  </si>
  <si>
    <t>Geodet. zaměření a vytýčení</t>
  </si>
  <si>
    <t>RDS</t>
  </si>
  <si>
    <t>DSPS</t>
  </si>
  <si>
    <t>DIO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</si>
</sst>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#,##0.00\ &quot;Kč&quot;"/>
    <numFmt numFmtId="166" formatCode="0.0"/>
    <numFmt numFmtId="167" formatCode="#,##0.00000"/>
  </numFmts>
  <fonts count="2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201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1" fillId="0" borderId="23" xfId="0" applyFont="1" applyBorder="1" applyAlignment="1">
      <alignment horizontal="centerContinuous" vertical="center"/>
    </xf>
    <xf numFmtId="0" fontId="6" fillId="0" borderId="24" xfId="0" applyFont="1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0" fillId="0" borderId="25" xfId="0" applyBorder="1" applyAlignment="1">
      <alignment horizontal="centerContinuous" vertical="center"/>
    </xf>
    <xf numFmtId="0" fontId="5" fillId="0" borderId="26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centerContinuous"/>
    </xf>
    <xf numFmtId="0" fontId="5" fillId="0" borderId="27" xfId="0" applyFont="1" applyBorder="1" applyAlignment="1">
      <alignment horizontal="centerContinuous"/>
    </xf>
    <xf numFmtId="0" fontId="0" fillId="0" borderId="27" xfId="0" applyBorder="1" applyAlignment="1">
      <alignment horizontal="centerContinuous"/>
    </xf>
    <xf numFmtId="0" fontId="0" fillId="0" borderId="29" xfId="0" applyBorder="1"/>
    <xf numFmtId="0" fontId="0" fillId="0" borderId="21" xfId="0" applyBorder="1"/>
    <xf numFmtId="3" fontId="0" fillId="0" borderId="30" xfId="0" applyNumberFormat="1" applyBorder="1"/>
    <xf numFmtId="0" fontId="0" fillId="0" borderId="31" xfId="0" applyBorder="1"/>
    <xf numFmtId="3" fontId="0" fillId="0" borderId="32" xfId="0" applyNumberFormat="1" applyBorder="1"/>
    <xf numFmtId="0" fontId="0" fillId="0" borderId="33" xfId="0" applyBorder="1"/>
    <xf numFmtId="3" fontId="0" fillId="0" borderId="15" xfId="0" applyNumberFormat="1" applyBorder="1"/>
    <xf numFmtId="0" fontId="0" fillId="0" borderId="16" xfId="0" applyBorder="1"/>
    <xf numFmtId="0" fontId="0" fillId="0" borderId="34" xfId="0" applyBorder="1"/>
    <xf numFmtId="0" fontId="0" fillId="0" borderId="35" xfId="0" applyBorder="1"/>
    <xf numFmtId="0" fontId="7" fillId="0" borderId="17" xfId="0" applyFont="1" applyBorder="1"/>
    <xf numFmtId="3" fontId="0" fillId="0" borderId="36" xfId="0" applyNumberFormat="1" applyBorder="1"/>
    <xf numFmtId="0" fontId="0" fillId="0" borderId="37" xfId="0" applyBorder="1"/>
    <xf numFmtId="3" fontId="0" fillId="0" borderId="38" xfId="0" applyNumberFormat="1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165" fontId="0" fillId="0" borderId="15" xfId="0" applyNumberFormat="1" applyBorder="1"/>
    <xf numFmtId="165" fontId="0" fillId="0" borderId="0" xfId="0" applyNumberFormat="1" applyBorder="1"/>
    <xf numFmtId="0" fontId="6" fillId="0" borderId="37" xfId="0" applyFont="1" applyFill="1" applyBorder="1"/>
    <xf numFmtId="0" fontId="6" fillId="0" borderId="38" xfId="0" applyFont="1" applyFill="1" applyBorder="1"/>
    <xf numFmtId="0" fontId="6" fillId="0" borderId="40" xfId="0" applyFont="1" applyFill="1" applyBorder="1"/>
    <xf numFmtId="165" fontId="6" fillId="0" borderId="38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49" fontId="5" fillId="0" borderId="26" xfId="0" applyNumberFormat="1" applyFont="1" applyFill="1" applyBorder="1"/>
    <xf numFmtId="0" fontId="5" fillId="0" borderId="27" xfId="0" applyFont="1" applyFill="1" applyBorder="1"/>
    <xf numFmtId="0" fontId="5" fillId="0" borderId="28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6" xfId="0" applyFont="1" applyFill="1" applyBorder="1"/>
    <xf numFmtId="3" fontId="5" fillId="0" borderId="28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1" xfId="0" applyFont="1" applyFill="1" applyBorder="1"/>
    <xf numFmtId="0" fontId="11" fillId="0" borderId="32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right"/>
    </xf>
    <xf numFmtId="0" fontId="11" fillId="0" borderId="33" xfId="0" applyFont="1" applyFill="1" applyBorder="1" applyAlignment="1">
      <alignment horizontal="center"/>
    </xf>
    <xf numFmtId="4" fontId="12" fillId="0" borderId="32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5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3" fontId="7" fillId="0" borderId="34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1" xfId="0" applyNumberFormat="1" applyFont="1" applyFill="1" applyBorder="1" applyAlignment="1">
      <alignment horizontal="right"/>
    </xf>
    <xf numFmtId="3" fontId="7" fillId="0" borderId="22" xfId="0" applyNumberFormat="1" applyFont="1" applyFill="1" applyBorder="1" applyAlignment="1">
      <alignment horizontal="right"/>
    </xf>
    <xf numFmtId="0" fontId="0" fillId="0" borderId="37" xfId="0" applyFill="1" applyBorder="1"/>
    <xf numFmtId="0" fontId="5" fillId="0" borderId="38" xfId="0" applyFont="1" applyFill="1" applyBorder="1"/>
    <xf numFmtId="0" fontId="0" fillId="0" borderId="38" xfId="0" applyFill="1" applyBorder="1"/>
    <xf numFmtId="4" fontId="0" fillId="0" borderId="59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9" fillId="0" borderId="44" xfId="1" applyFont="1" applyBorder="1" applyAlignment="1">
      <alignment horizontal="center"/>
    </xf>
    <xf numFmtId="0" fontId="9" fillId="0" borderId="44" xfId="1" applyBorder="1" applyAlignment="1">
      <alignment horizontal="left"/>
    </xf>
    <xf numFmtId="0" fontId="9" fillId="0" borderId="45" xfId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6" xfId="1" applyFont="1" applyFill="1" applyBorder="1" applyAlignment="1">
      <alignment horizontal="center"/>
    </xf>
    <xf numFmtId="0" fontId="4" fillId="0" borderId="16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15" fillId="0" borderId="57" xfId="1" applyFont="1" applyFill="1" applyBorder="1"/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8" fillId="0" borderId="60" xfId="1" applyNumberFormat="1" applyFont="1" applyFill="1" applyBorder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7" fillId="0" borderId="53" xfId="1" applyNumberFormat="1" applyFont="1" applyFill="1" applyBorder="1" applyAlignment="1">
      <alignment horizontal="left"/>
    </xf>
    <xf numFmtId="0" fontId="7" fillId="0" borderId="53" xfId="1" applyFont="1" applyFill="1" applyBorder="1" applyAlignment="1">
      <alignment wrapText="1"/>
    </xf>
    <xf numFmtId="49" fontId="7" fillId="0" borderId="53" xfId="1" applyNumberFormat="1" applyFont="1" applyFill="1" applyBorder="1" applyAlignment="1">
      <alignment horizontal="center" shrinkToFit="1"/>
    </xf>
    <xf numFmtId="4" fontId="7" fillId="0" borderId="53" xfId="1" applyNumberFormat="1" applyFont="1" applyFill="1" applyBorder="1" applyAlignment="1">
      <alignment horizontal="right"/>
    </xf>
    <xf numFmtId="4" fontId="7" fillId="0" borderId="53" xfId="1" applyNumberFormat="1" applyFont="1" applyFill="1" applyBorder="1"/>
    <xf numFmtId="167" fontId="7" fillId="0" borderId="53" xfId="1" applyNumberFormat="1" applyFont="1" applyFill="1" applyBorder="1"/>
    <xf numFmtId="0" fontId="10" fillId="0" borderId="53" xfId="1" applyFont="1" applyFill="1" applyBorder="1" applyAlignment="1">
      <alignment horizontal="center"/>
    </xf>
    <xf numFmtId="49" fontId="10" fillId="0" borderId="53" xfId="1" applyNumberFormat="1" applyFont="1" applyFill="1" applyBorder="1" applyAlignment="1">
      <alignment horizontal="left"/>
    </xf>
    <xf numFmtId="4" fontId="17" fillId="0" borderId="53" xfId="1" applyNumberFormat="1" applyFont="1" applyFill="1" applyBorder="1" applyAlignment="1">
      <alignment horizontal="right" wrapText="1"/>
    </xf>
    <xf numFmtId="0" fontId="17" fillId="0" borderId="53" xfId="1" applyFont="1" applyFill="1" applyBorder="1" applyAlignment="1">
      <alignment horizontal="left" wrapText="1"/>
    </xf>
    <xf numFmtId="0" fontId="17" fillId="0" borderId="53" xfId="0" applyFont="1" applyFill="1" applyBorder="1" applyAlignment="1">
      <alignment horizontal="right"/>
    </xf>
    <xf numFmtId="0" fontId="9" fillId="0" borderId="53" xfId="1" applyFill="1" applyBorder="1"/>
    <xf numFmtId="0" fontId="18" fillId="0" borderId="0" xfId="1" applyFont="1"/>
    <xf numFmtId="0" fontId="9" fillId="0" borderId="61" xfId="1" applyFill="1" applyBorder="1" applyAlignment="1">
      <alignment horizontal="center"/>
    </xf>
    <xf numFmtId="49" fontId="3" fillId="0" borderId="61" xfId="1" applyNumberFormat="1" applyFont="1" applyFill="1" applyBorder="1" applyAlignment="1">
      <alignment horizontal="left"/>
    </xf>
    <xf numFmtId="0" fontId="3" fillId="0" borderId="61" xfId="1" applyFont="1" applyFill="1" applyBorder="1"/>
    <xf numFmtId="4" fontId="9" fillId="0" borderId="61" xfId="1" applyNumberFormat="1" applyFill="1" applyBorder="1" applyAlignment="1">
      <alignment horizontal="right"/>
    </xf>
    <xf numFmtId="4" fontId="5" fillId="0" borderId="61" xfId="1" applyNumberFormat="1" applyFont="1" applyFill="1" applyBorder="1"/>
    <xf numFmtId="0" fontId="5" fillId="0" borderId="61" xfId="1" applyFont="1" applyFill="1" applyBorder="1"/>
    <xf numFmtId="167" fontId="5" fillId="0" borderId="61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9" fillId="0" borderId="0" xfId="1" applyFont="1" applyAlignment="1"/>
    <xf numFmtId="0" fontId="9" fillId="0" borderId="0" xfId="1" applyAlignment="1">
      <alignment horizontal="right"/>
    </xf>
    <xf numFmtId="0" fontId="20" fillId="0" borderId="0" xfId="1" applyFont="1" applyBorder="1"/>
    <xf numFmtId="3" fontId="20" fillId="0" borderId="0" xfId="1" applyNumberFormat="1" applyFont="1" applyBorder="1" applyAlignment="1">
      <alignment horizontal="right"/>
    </xf>
    <xf numFmtId="4" fontId="20" fillId="0" borderId="0" xfId="1" applyNumberFormat="1" applyFont="1" applyBorder="1"/>
    <xf numFmtId="0" fontId="19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 shrinkToFit="1"/>
    </xf>
    <xf numFmtId="0" fontId="9" fillId="0" borderId="49" xfId="1" applyFont="1" applyBorder="1" applyAlignment="1">
      <alignment horizontal="left" shrinkToFit="1"/>
    </xf>
    <xf numFmtId="3" fontId="5" fillId="0" borderId="38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7" fillId="0" borderId="8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49" fontId="9" fillId="0" borderId="46" xfId="1" applyNumberFormat="1" applyFont="1" applyBorder="1" applyAlignment="1">
      <alignment horizontal="center"/>
    </xf>
    <xf numFmtId="0" fontId="9" fillId="0" borderId="48" xfId="1" applyBorder="1" applyAlignment="1">
      <alignment horizontal="left" shrinkToFit="1"/>
    </xf>
    <xf numFmtId="0" fontId="9" fillId="0" borderId="49" xfId="1" applyBorder="1" applyAlignment="1">
      <alignment horizontal="left" shrinkToFit="1"/>
    </xf>
    <xf numFmtId="4" fontId="0" fillId="0" borderId="62" xfId="0" applyNumberFormat="1" applyFill="1" applyBorder="1"/>
    <xf numFmtId="4" fontId="0" fillId="0" borderId="63" xfId="0" applyNumberFormat="1" applyFill="1" applyBorder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workbookViewId="0">
      <selection activeCell="G21" sqref="G21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28515625" customWidth="1"/>
    <col min="6" max="6" width="19.7109375" customWidth="1"/>
    <col min="7" max="7" width="14.140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>
      <c r="A4" s="8"/>
      <c r="B4" s="9"/>
      <c r="C4" s="10" t="s">
        <v>74</v>
      </c>
      <c r="D4" s="11"/>
      <c r="E4" s="11"/>
      <c r="F4" s="12"/>
      <c r="G4" s="13"/>
    </row>
    <row r="5" spans="1:57" ht="12.95" customHeight="1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>
      <c r="A6" s="8"/>
      <c r="B6" s="9"/>
      <c r="C6" s="10" t="s">
        <v>73</v>
      </c>
      <c r="D6" s="11"/>
      <c r="E6" s="11"/>
      <c r="F6" s="19"/>
      <c r="G6" s="13"/>
    </row>
    <row r="7" spans="1:57">
      <c r="A7" s="14" t="s">
        <v>8</v>
      </c>
      <c r="B7" s="16"/>
      <c r="C7" s="180"/>
      <c r="D7" s="181"/>
      <c r="E7" s="20" t="s">
        <v>9</v>
      </c>
      <c r="F7" s="21"/>
      <c r="G7" s="22">
        <v>0</v>
      </c>
      <c r="H7" s="23"/>
      <c r="I7" s="23"/>
    </row>
    <row r="8" spans="1:57">
      <c r="A8" s="14" t="s">
        <v>10</v>
      </c>
      <c r="B8" s="16"/>
      <c r="C8" s="180" t="s">
        <v>310</v>
      </c>
      <c r="D8" s="181"/>
      <c r="E8" s="17" t="s">
        <v>11</v>
      </c>
      <c r="F8" s="16"/>
      <c r="G8" s="24">
        <f>IF(PocetMJ=0,,ROUND((F30+F32)/PocetMJ,1))</f>
        <v>0</v>
      </c>
    </row>
    <row r="9" spans="1:57">
      <c r="A9" s="25" t="s">
        <v>12</v>
      </c>
      <c r="B9" s="26"/>
      <c r="C9" s="26"/>
      <c r="D9" s="26"/>
      <c r="E9" s="27" t="s">
        <v>13</v>
      </c>
      <c r="F9" s="26"/>
      <c r="G9" s="28"/>
    </row>
    <row r="10" spans="1:57">
      <c r="A10" s="29" t="s">
        <v>14</v>
      </c>
      <c r="B10" s="30"/>
      <c r="C10" s="30"/>
      <c r="D10" s="30"/>
      <c r="E10" s="12" t="s">
        <v>15</v>
      </c>
      <c r="F10" s="30"/>
      <c r="G10" s="13"/>
      <c r="BA10" s="31"/>
      <c r="BB10" s="31"/>
      <c r="BC10" s="31"/>
      <c r="BD10" s="31"/>
      <c r="BE10" s="31"/>
    </row>
    <row r="11" spans="1:57">
      <c r="A11" s="29"/>
      <c r="B11" s="30" t="s">
        <v>311</v>
      </c>
      <c r="C11" s="30"/>
      <c r="D11" s="30"/>
      <c r="E11" s="182"/>
      <c r="F11" s="183"/>
      <c r="G11" s="184"/>
    </row>
    <row r="12" spans="1:57" ht="28.5" customHeight="1" thickBot="1">
      <c r="A12" s="32" t="s">
        <v>16</v>
      </c>
      <c r="B12" s="33"/>
      <c r="C12" s="33"/>
      <c r="D12" s="33"/>
      <c r="E12" s="34"/>
      <c r="F12" s="34"/>
      <c r="G12" s="35"/>
    </row>
    <row r="13" spans="1:57" ht="17.25" customHeight="1" thickBot="1">
      <c r="A13" s="36" t="s">
        <v>17</v>
      </c>
      <c r="B13" s="37"/>
      <c r="C13" s="38"/>
      <c r="D13" s="39" t="s">
        <v>18</v>
      </c>
      <c r="E13" s="40"/>
      <c r="F13" s="40"/>
      <c r="G13" s="38"/>
    </row>
    <row r="14" spans="1:57" ht="15.95" customHeight="1">
      <c r="A14" s="41"/>
      <c r="B14" s="42" t="s">
        <v>19</v>
      </c>
      <c r="C14" s="43">
        <f>Dodavka</f>
        <v>0</v>
      </c>
      <c r="D14" s="44"/>
      <c r="E14" s="45"/>
      <c r="F14" s="46"/>
      <c r="G14" s="43"/>
    </row>
    <row r="15" spans="1:57" ht="15.95" customHeight="1">
      <c r="A15" s="41" t="s">
        <v>20</v>
      </c>
      <c r="B15" s="42" t="s">
        <v>21</v>
      </c>
      <c r="C15" s="43">
        <f>Mont</f>
        <v>0</v>
      </c>
      <c r="D15" s="25"/>
      <c r="E15" s="47"/>
      <c r="F15" s="48"/>
      <c r="G15" s="43"/>
    </row>
    <row r="16" spans="1:57" ht="15.95" customHeight="1">
      <c r="A16" s="41" t="s">
        <v>22</v>
      </c>
      <c r="B16" s="42" t="s">
        <v>23</v>
      </c>
      <c r="C16" s="43">
        <f>HSV</f>
        <v>0</v>
      </c>
      <c r="D16" s="25"/>
      <c r="E16" s="47"/>
      <c r="F16" s="48"/>
      <c r="G16" s="43"/>
    </row>
    <row r="17" spans="1:7" ht="15.95" customHeight="1">
      <c r="A17" s="49" t="s">
        <v>24</v>
      </c>
      <c r="B17" s="42" t="s">
        <v>25</v>
      </c>
      <c r="C17" s="43">
        <f>PSV</f>
        <v>0</v>
      </c>
      <c r="D17" s="25"/>
      <c r="E17" s="47"/>
      <c r="F17" s="48"/>
      <c r="G17" s="43"/>
    </row>
    <row r="18" spans="1:7" ht="15.95" customHeight="1">
      <c r="A18" s="50" t="s">
        <v>26</v>
      </c>
      <c r="B18" s="42"/>
      <c r="C18" s="43">
        <f>SUM(C14:C17)</f>
        <v>0</v>
      </c>
      <c r="D18" s="51"/>
      <c r="E18" s="47"/>
      <c r="F18" s="48"/>
      <c r="G18" s="43"/>
    </row>
    <row r="19" spans="1:7" ht="15.95" customHeight="1">
      <c r="A19" s="50"/>
      <c r="B19" s="42"/>
      <c r="C19" s="43"/>
      <c r="D19" s="25"/>
      <c r="E19" s="47"/>
      <c r="F19" s="48"/>
      <c r="G19" s="43"/>
    </row>
    <row r="20" spans="1:7" ht="15.95" customHeight="1">
      <c r="A20" s="50" t="s">
        <v>27</v>
      </c>
      <c r="B20" s="42"/>
      <c r="C20" s="43">
        <f>HZS</f>
        <v>0</v>
      </c>
      <c r="D20" s="25"/>
      <c r="E20" s="47"/>
      <c r="F20" s="48"/>
      <c r="G20" s="43"/>
    </row>
    <row r="21" spans="1:7" ht="15.95" customHeight="1">
      <c r="A21" s="29" t="s">
        <v>28</v>
      </c>
      <c r="B21" s="30"/>
      <c r="C21" s="43">
        <f>C18+C20</f>
        <v>0</v>
      </c>
      <c r="D21" s="25" t="s">
        <v>29</v>
      </c>
      <c r="E21" s="47"/>
      <c r="F21" s="48"/>
      <c r="G21" s="43">
        <f>G22-SUM(G14:G20)</f>
        <v>0</v>
      </c>
    </row>
    <row r="22" spans="1:7" ht="15.95" customHeight="1" thickBot="1">
      <c r="A22" s="25" t="s">
        <v>30</v>
      </c>
      <c r="B22" s="26"/>
      <c r="C22" s="52">
        <f>C21+G22</f>
        <v>0</v>
      </c>
      <c r="D22" s="53" t="s">
        <v>31</v>
      </c>
      <c r="E22" s="54"/>
      <c r="F22" s="55"/>
      <c r="G22" s="43">
        <f>VRN</f>
        <v>0</v>
      </c>
    </row>
    <row r="23" spans="1:7">
      <c r="A23" s="3" t="s">
        <v>32</v>
      </c>
      <c r="B23" s="5"/>
      <c r="C23" s="6" t="s">
        <v>33</v>
      </c>
      <c r="D23" s="5"/>
      <c r="E23" s="6" t="s">
        <v>34</v>
      </c>
      <c r="F23" s="5"/>
      <c r="G23" s="7"/>
    </row>
    <row r="24" spans="1:7">
      <c r="A24" s="14"/>
      <c r="B24" s="16"/>
      <c r="C24" s="17" t="s">
        <v>35</v>
      </c>
      <c r="D24" s="16"/>
      <c r="E24" s="17" t="s">
        <v>35</v>
      </c>
      <c r="F24" s="16"/>
      <c r="G24" s="18"/>
    </row>
    <row r="25" spans="1:7">
      <c r="A25" s="29" t="s">
        <v>36</v>
      </c>
      <c r="B25" s="56"/>
      <c r="C25" s="12" t="s">
        <v>36</v>
      </c>
      <c r="D25" s="30"/>
      <c r="E25" s="12" t="s">
        <v>36</v>
      </c>
      <c r="F25" s="30"/>
      <c r="G25" s="13"/>
    </row>
    <row r="26" spans="1:7">
      <c r="A26" s="29"/>
      <c r="B26" s="57"/>
      <c r="C26" s="12" t="s">
        <v>37</v>
      </c>
      <c r="D26" s="30"/>
      <c r="E26" s="12" t="s">
        <v>38</v>
      </c>
      <c r="F26" s="30"/>
      <c r="G26" s="13"/>
    </row>
    <row r="27" spans="1:7">
      <c r="A27" s="29"/>
      <c r="B27" s="30"/>
      <c r="C27" s="12"/>
      <c r="D27" s="30"/>
      <c r="E27" s="12"/>
      <c r="F27" s="30"/>
      <c r="G27" s="13"/>
    </row>
    <row r="28" spans="1:7" ht="97.5" customHeight="1">
      <c r="A28" s="29"/>
      <c r="B28" s="30"/>
      <c r="C28" s="12"/>
      <c r="D28" s="30"/>
      <c r="E28" s="12"/>
      <c r="F28" s="30"/>
      <c r="G28" s="13"/>
    </row>
    <row r="29" spans="1:7">
      <c r="A29" s="14" t="s">
        <v>39</v>
      </c>
      <c r="B29" s="16"/>
      <c r="C29" s="58">
        <v>0</v>
      </c>
      <c r="D29" s="16" t="s">
        <v>40</v>
      </c>
      <c r="E29" s="17"/>
      <c r="F29" s="59">
        <v>0</v>
      </c>
      <c r="G29" s="18"/>
    </row>
    <row r="30" spans="1:7">
      <c r="A30" s="14" t="s">
        <v>39</v>
      </c>
      <c r="B30" s="16"/>
      <c r="C30" s="58">
        <v>15</v>
      </c>
      <c r="D30" s="16" t="s">
        <v>40</v>
      </c>
      <c r="E30" s="17"/>
      <c r="F30" s="59">
        <v>0</v>
      </c>
      <c r="G30" s="18"/>
    </row>
    <row r="31" spans="1:7">
      <c r="A31" s="14" t="s">
        <v>41</v>
      </c>
      <c r="B31" s="16"/>
      <c r="C31" s="58">
        <v>15</v>
      </c>
      <c r="D31" s="16" t="s">
        <v>40</v>
      </c>
      <c r="E31" s="17"/>
      <c r="F31" s="60">
        <f>ROUND(PRODUCT(F30,C31/100),0)</f>
        <v>0</v>
      </c>
      <c r="G31" s="28"/>
    </row>
    <row r="32" spans="1:7">
      <c r="A32" s="14" t="s">
        <v>39</v>
      </c>
      <c r="B32" s="16"/>
      <c r="C32" s="58">
        <v>21</v>
      </c>
      <c r="D32" s="16" t="s">
        <v>40</v>
      </c>
      <c r="E32" s="17"/>
      <c r="F32" s="59">
        <v>0</v>
      </c>
      <c r="G32" s="18"/>
    </row>
    <row r="33" spans="1:8">
      <c r="A33" s="14" t="s">
        <v>41</v>
      </c>
      <c r="B33" s="16"/>
      <c r="C33" s="58">
        <v>21</v>
      </c>
      <c r="D33" s="16" t="s">
        <v>40</v>
      </c>
      <c r="E33" s="17"/>
      <c r="F33" s="60">
        <f>ROUND(PRODUCT(F32,C33/100),0)</f>
        <v>0</v>
      </c>
      <c r="G33" s="28"/>
    </row>
    <row r="34" spans="1:8" s="66" customFormat="1" ht="19.5" customHeight="1" thickBot="1">
      <c r="A34" s="61" t="s">
        <v>42</v>
      </c>
      <c r="B34" s="62"/>
      <c r="C34" s="62"/>
      <c r="D34" s="62"/>
      <c r="E34" s="63"/>
      <c r="F34" s="64">
        <f>ROUND(SUM(F29:F33),0)</f>
        <v>0</v>
      </c>
      <c r="G34" s="65"/>
    </row>
    <row r="36" spans="1:8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>
      <c r="A37" s="67"/>
      <c r="B37" s="185"/>
      <c r="C37" s="185"/>
      <c r="D37" s="185"/>
      <c r="E37" s="185"/>
      <c r="F37" s="185"/>
      <c r="G37" s="185"/>
      <c r="H37" t="s">
        <v>4</v>
      </c>
    </row>
    <row r="38" spans="1:8" ht="12.75" customHeight="1">
      <c r="A38" s="68"/>
      <c r="B38" s="185"/>
      <c r="C38" s="185"/>
      <c r="D38" s="185"/>
      <c r="E38" s="185"/>
      <c r="F38" s="185"/>
      <c r="G38" s="185"/>
      <c r="H38" t="s">
        <v>4</v>
      </c>
    </row>
    <row r="39" spans="1:8">
      <c r="A39" s="68"/>
      <c r="B39" s="185"/>
      <c r="C39" s="185"/>
      <c r="D39" s="185"/>
      <c r="E39" s="185"/>
      <c r="F39" s="185"/>
      <c r="G39" s="185"/>
      <c r="H39" t="s">
        <v>4</v>
      </c>
    </row>
    <row r="40" spans="1:8">
      <c r="A40" s="68"/>
      <c r="B40" s="185"/>
      <c r="C40" s="185"/>
      <c r="D40" s="185"/>
      <c r="E40" s="185"/>
      <c r="F40" s="185"/>
      <c r="G40" s="185"/>
      <c r="H40" t="s">
        <v>4</v>
      </c>
    </row>
    <row r="41" spans="1:8">
      <c r="A41" s="68"/>
      <c r="B41" s="185"/>
      <c r="C41" s="185"/>
      <c r="D41" s="185"/>
      <c r="E41" s="185"/>
      <c r="F41" s="185"/>
      <c r="G41" s="185"/>
      <c r="H41" t="s">
        <v>4</v>
      </c>
    </row>
    <row r="42" spans="1:8">
      <c r="A42" s="68"/>
      <c r="B42" s="185"/>
      <c r="C42" s="185"/>
      <c r="D42" s="185"/>
      <c r="E42" s="185"/>
      <c r="F42" s="185"/>
      <c r="G42" s="185"/>
      <c r="H42" t="s">
        <v>4</v>
      </c>
    </row>
    <row r="43" spans="1:8">
      <c r="A43" s="68"/>
      <c r="B43" s="185"/>
      <c r="C43" s="185"/>
      <c r="D43" s="185"/>
      <c r="E43" s="185"/>
      <c r="F43" s="185"/>
      <c r="G43" s="185"/>
      <c r="H43" t="s">
        <v>4</v>
      </c>
    </row>
    <row r="44" spans="1:8">
      <c r="A44" s="68"/>
      <c r="B44" s="185"/>
      <c r="C44" s="185"/>
      <c r="D44" s="185"/>
      <c r="E44" s="185"/>
      <c r="F44" s="185"/>
      <c r="G44" s="185"/>
      <c r="H44" t="s">
        <v>4</v>
      </c>
    </row>
    <row r="45" spans="1:8">
      <c r="A45" s="68"/>
      <c r="B45" s="185"/>
      <c r="C45" s="185"/>
      <c r="D45" s="185"/>
      <c r="E45" s="185"/>
      <c r="F45" s="185"/>
      <c r="G45" s="185"/>
      <c r="H45" t="s">
        <v>4</v>
      </c>
    </row>
    <row r="46" spans="1:8">
      <c r="B46" s="179"/>
      <c r="C46" s="179"/>
      <c r="D46" s="179"/>
      <c r="E46" s="179"/>
      <c r="F46" s="179"/>
      <c r="G46" s="179"/>
    </row>
    <row r="47" spans="1:8">
      <c r="B47" s="179"/>
      <c r="C47" s="179"/>
      <c r="D47" s="179"/>
      <c r="E47" s="179"/>
      <c r="F47" s="179"/>
      <c r="G47" s="179"/>
    </row>
    <row r="48" spans="1:8">
      <c r="B48" s="179"/>
      <c r="C48" s="179"/>
      <c r="D48" s="179"/>
      <c r="E48" s="179"/>
      <c r="F48" s="179"/>
      <c r="G48" s="179"/>
    </row>
    <row r="49" spans="2:7">
      <c r="B49" s="179"/>
      <c r="C49" s="179"/>
      <c r="D49" s="179"/>
      <c r="E49" s="179"/>
      <c r="F49" s="179"/>
      <c r="G49" s="179"/>
    </row>
    <row r="50" spans="2:7">
      <c r="B50" s="179"/>
      <c r="C50" s="179"/>
      <c r="D50" s="179"/>
      <c r="E50" s="179"/>
      <c r="F50" s="179"/>
      <c r="G50" s="179"/>
    </row>
    <row r="51" spans="2:7">
      <c r="B51" s="179"/>
      <c r="C51" s="179"/>
      <c r="D51" s="179"/>
      <c r="E51" s="179"/>
      <c r="F51" s="179"/>
      <c r="G51" s="179"/>
    </row>
    <row r="52" spans="2:7">
      <c r="B52" s="179"/>
      <c r="C52" s="179"/>
      <c r="D52" s="179"/>
      <c r="E52" s="179"/>
      <c r="F52" s="179"/>
      <c r="G52" s="179"/>
    </row>
    <row r="53" spans="2:7">
      <c r="B53" s="179"/>
      <c r="C53" s="179"/>
      <c r="D53" s="179"/>
      <c r="E53" s="179"/>
      <c r="F53" s="179"/>
      <c r="G53" s="179"/>
    </row>
    <row r="54" spans="2:7">
      <c r="B54" s="179"/>
      <c r="C54" s="179"/>
      <c r="D54" s="179"/>
      <c r="E54" s="179"/>
      <c r="F54" s="179"/>
      <c r="G54" s="179"/>
    </row>
    <row r="55" spans="2:7">
      <c r="B55" s="179"/>
      <c r="C55" s="179"/>
      <c r="D55" s="179"/>
      <c r="E55" s="179"/>
      <c r="F55" s="179"/>
      <c r="G55" s="179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8"/>
  <sheetViews>
    <sheetView tabSelected="1" workbookViewId="0">
      <selection activeCell="H28" sqref="H28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186" t="s">
        <v>5</v>
      </c>
      <c r="B1" s="187"/>
      <c r="C1" s="69" t="str">
        <f>CONCATENATE(cislostavby," ",nazevstavby)</f>
        <v xml:space="preserve"> Trutnov - rekonstrukce ul. Smetanova</v>
      </c>
      <c r="D1" s="70"/>
      <c r="E1" s="71"/>
      <c r="F1" s="70"/>
      <c r="G1" s="72"/>
      <c r="H1" s="73"/>
      <c r="I1" s="74"/>
    </row>
    <row r="2" spans="1:9" ht="13.5" thickBot="1">
      <c r="A2" s="188" t="s">
        <v>1</v>
      </c>
      <c r="B2" s="189"/>
      <c r="C2" s="75" t="str">
        <f>CONCATENATE(cisloobjektu," ",nazevobjektu)</f>
        <v xml:space="preserve"> SO 101 Komunikace</v>
      </c>
      <c r="D2" s="76"/>
      <c r="E2" s="77"/>
      <c r="F2" s="76"/>
      <c r="G2" s="190"/>
      <c r="H2" s="190"/>
      <c r="I2" s="191"/>
    </row>
    <row r="3" spans="1:9" ht="13.5" thickTop="1"/>
    <row r="4" spans="1:9" ht="19.5" customHeight="1">
      <c r="A4" s="78" t="s">
        <v>44</v>
      </c>
      <c r="B4" s="1"/>
      <c r="C4" s="1"/>
      <c r="D4" s="1"/>
      <c r="E4" s="1"/>
      <c r="F4" s="1"/>
      <c r="G4" s="1"/>
      <c r="H4" s="1"/>
      <c r="I4" s="1"/>
    </row>
    <row r="5" spans="1:9" ht="13.5" thickBot="1"/>
    <row r="6" spans="1:9" s="30" customFormat="1" ht="13.5" thickBot="1">
      <c r="A6" s="79"/>
      <c r="B6" s="80" t="s">
        <v>45</v>
      </c>
      <c r="C6" s="80"/>
      <c r="D6" s="81"/>
      <c r="E6" s="82" t="s">
        <v>46</v>
      </c>
      <c r="F6" s="83" t="s">
        <v>47</v>
      </c>
      <c r="G6" s="83" t="s">
        <v>48</v>
      </c>
      <c r="H6" s="83" t="s">
        <v>49</v>
      </c>
      <c r="I6" s="84" t="s">
        <v>27</v>
      </c>
    </row>
    <row r="7" spans="1:9" s="30" customFormat="1">
      <c r="A7" s="175" t="str">
        <f>Položky!B6</f>
        <v>1</v>
      </c>
      <c r="B7" s="85" t="str">
        <f>Položky!C6</f>
        <v>Zemní práce</v>
      </c>
      <c r="C7" s="86"/>
      <c r="D7" s="87"/>
      <c r="E7" s="176">
        <f>Položky!BC47</f>
        <v>0</v>
      </c>
      <c r="F7" s="177">
        <f>Položky!BD47</f>
        <v>0</v>
      </c>
      <c r="G7" s="177">
        <f>Položky!BE47</f>
        <v>0</v>
      </c>
      <c r="H7" s="177">
        <f>Položky!BF47</f>
        <v>0</v>
      </c>
      <c r="I7" s="178">
        <f>Položky!BG47</f>
        <v>0</v>
      </c>
    </row>
    <row r="8" spans="1:9" s="30" customFormat="1">
      <c r="A8" s="175" t="str">
        <f>Položky!B48</f>
        <v>2</v>
      </c>
      <c r="B8" s="85" t="str">
        <f>Položky!C48</f>
        <v>Základy,zvláštní zakládání</v>
      </c>
      <c r="C8" s="86"/>
      <c r="D8" s="87"/>
      <c r="E8" s="176">
        <f>Položky!BC53</f>
        <v>0</v>
      </c>
      <c r="F8" s="177">
        <f>Položky!BD53</f>
        <v>0</v>
      </c>
      <c r="G8" s="177">
        <f>Položky!BE53</f>
        <v>0</v>
      </c>
      <c r="H8" s="177">
        <f>Položky!BF53</f>
        <v>0</v>
      </c>
      <c r="I8" s="178">
        <f>Položky!BG53</f>
        <v>0</v>
      </c>
    </row>
    <row r="9" spans="1:9" s="30" customFormat="1">
      <c r="A9" s="175" t="str">
        <f>Položky!B54</f>
        <v>5</v>
      </c>
      <c r="B9" s="85" t="str">
        <f>Položky!C54</f>
        <v>Komunikace</v>
      </c>
      <c r="C9" s="86"/>
      <c r="D9" s="87"/>
      <c r="E9" s="176">
        <f>Položky!BC91</f>
        <v>0</v>
      </c>
      <c r="F9" s="177">
        <f>Položky!BD91</f>
        <v>0</v>
      </c>
      <c r="G9" s="177">
        <f>Položky!BE91</f>
        <v>0</v>
      </c>
      <c r="H9" s="177">
        <f>Položky!BF91</f>
        <v>0</v>
      </c>
      <c r="I9" s="178">
        <f>Položky!BG91</f>
        <v>0</v>
      </c>
    </row>
    <row r="10" spans="1:9" s="30" customFormat="1">
      <c r="A10" s="175" t="str">
        <f>Položky!B92</f>
        <v>8</v>
      </c>
      <c r="B10" s="85" t="str">
        <f>Položky!C92</f>
        <v>Trubní vedení</v>
      </c>
      <c r="C10" s="86"/>
      <c r="D10" s="87"/>
      <c r="E10" s="176">
        <f>Položky!BC107</f>
        <v>0</v>
      </c>
      <c r="F10" s="177">
        <f>Položky!BD107</f>
        <v>0</v>
      </c>
      <c r="G10" s="177">
        <f>Položky!BE107</f>
        <v>0</v>
      </c>
      <c r="H10" s="177">
        <f>Položky!BF107</f>
        <v>0</v>
      </c>
      <c r="I10" s="178">
        <f>Položky!BG107</f>
        <v>0</v>
      </c>
    </row>
    <row r="11" spans="1:9" s="30" customFormat="1">
      <c r="A11" s="175" t="str">
        <f>Položky!B108</f>
        <v>91</v>
      </c>
      <c r="B11" s="85" t="str">
        <f>Položky!C108</f>
        <v>Doplňující práce na komunikaci</v>
      </c>
      <c r="C11" s="86"/>
      <c r="D11" s="87"/>
      <c r="E11" s="176">
        <f>Položky!BC126</f>
        <v>0</v>
      </c>
      <c r="F11" s="177">
        <f>Položky!BD126</f>
        <v>0</v>
      </c>
      <c r="G11" s="177">
        <f>Položky!BE126</f>
        <v>0</v>
      </c>
      <c r="H11" s="177">
        <f>Položky!BF126</f>
        <v>0</v>
      </c>
      <c r="I11" s="178">
        <f>Položky!BG126</f>
        <v>0</v>
      </c>
    </row>
    <row r="12" spans="1:9" s="30" customFormat="1">
      <c r="A12" s="175" t="str">
        <f>Položky!B127</f>
        <v>93</v>
      </c>
      <c r="B12" s="85" t="str">
        <f>Položky!C127</f>
        <v>Dokončovací práce inž.staveb</v>
      </c>
      <c r="C12" s="86"/>
      <c r="D12" s="87"/>
      <c r="E12" s="176">
        <f>Položky!BC130</f>
        <v>0</v>
      </c>
      <c r="F12" s="177">
        <f>Položky!BD130</f>
        <v>0</v>
      </c>
      <c r="G12" s="177">
        <f>Položky!BE130</f>
        <v>0</v>
      </c>
      <c r="H12" s="177">
        <f>Položky!BF130</f>
        <v>0</v>
      </c>
      <c r="I12" s="178">
        <f>Položky!BG130</f>
        <v>0</v>
      </c>
    </row>
    <row r="13" spans="1:9" s="30" customFormat="1">
      <c r="A13" s="175" t="str">
        <f>Položky!B131</f>
        <v>96</v>
      </c>
      <c r="B13" s="85" t="str">
        <f>Položky!C131</f>
        <v>Bourání konstrukcí</v>
      </c>
      <c r="C13" s="86"/>
      <c r="D13" s="87"/>
      <c r="E13" s="176">
        <f>Položky!BC135</f>
        <v>0</v>
      </c>
      <c r="F13" s="177">
        <f>Položky!BD135</f>
        <v>0</v>
      </c>
      <c r="G13" s="177">
        <f>Položky!BE135</f>
        <v>0</v>
      </c>
      <c r="H13" s="177">
        <f>Položky!BF135</f>
        <v>0</v>
      </c>
      <c r="I13" s="178">
        <f>Položky!BG135</f>
        <v>0</v>
      </c>
    </row>
    <row r="14" spans="1:9" s="30" customFormat="1">
      <c r="A14" s="175" t="str">
        <f>Položky!B136</f>
        <v>97</v>
      </c>
      <c r="B14" s="85" t="str">
        <f>Položky!C136</f>
        <v>Prorážení otvorů</v>
      </c>
      <c r="C14" s="86"/>
      <c r="D14" s="87"/>
      <c r="E14" s="176">
        <f>Položky!BC148</f>
        <v>0</v>
      </c>
      <c r="F14" s="177">
        <f>Položky!BD148</f>
        <v>0</v>
      </c>
      <c r="G14" s="177">
        <f>Položky!BE148</f>
        <v>0</v>
      </c>
      <c r="H14" s="177">
        <f>Položky!BF148</f>
        <v>0</v>
      </c>
      <c r="I14" s="178">
        <f>Položky!BG148</f>
        <v>0</v>
      </c>
    </row>
    <row r="15" spans="1:9" s="30" customFormat="1">
      <c r="A15" s="175" t="str">
        <f>Položky!B149</f>
        <v>99</v>
      </c>
      <c r="B15" s="85" t="str">
        <f>Položky!C149</f>
        <v>Staveništní přesun hmot</v>
      </c>
      <c r="C15" s="86"/>
      <c r="D15" s="87"/>
      <c r="E15" s="176">
        <f>Položky!BC151</f>
        <v>0</v>
      </c>
      <c r="F15" s="177">
        <f>Položky!BD151</f>
        <v>0</v>
      </c>
      <c r="G15" s="177">
        <f>Položky!BE151</f>
        <v>0</v>
      </c>
      <c r="H15" s="177">
        <f>Položky!BF151</f>
        <v>0</v>
      </c>
      <c r="I15" s="178">
        <f>Položky!BG151</f>
        <v>0</v>
      </c>
    </row>
    <row r="16" spans="1:9" s="30" customFormat="1">
      <c r="A16" s="175" t="str">
        <f>Položky!B152</f>
        <v>711</v>
      </c>
      <c r="B16" s="85" t="str">
        <f>Položky!C152</f>
        <v>Izolace proti vodě</v>
      </c>
      <c r="C16" s="86"/>
      <c r="D16" s="87"/>
      <c r="E16" s="176">
        <f>Položky!BC155</f>
        <v>0</v>
      </c>
      <c r="F16" s="177">
        <f>Položky!BD155</f>
        <v>0</v>
      </c>
      <c r="G16" s="177">
        <f>Položky!BE155</f>
        <v>0</v>
      </c>
      <c r="H16" s="177">
        <f>Položky!BF155</f>
        <v>0</v>
      </c>
      <c r="I16" s="178">
        <f>Položky!BG155</f>
        <v>0</v>
      </c>
    </row>
    <row r="17" spans="1:57" s="30" customFormat="1" ht="13.5" thickBot="1">
      <c r="A17" s="175" t="str">
        <f>Položky!B156</f>
        <v>M46</v>
      </c>
      <c r="B17" s="85" t="str">
        <f>Položky!C156</f>
        <v>Zemní práce při montážích</v>
      </c>
      <c r="C17" s="86"/>
      <c r="D17" s="87"/>
      <c r="E17" s="176">
        <f>Položky!BC160</f>
        <v>0</v>
      </c>
      <c r="F17" s="177">
        <f>Položky!BD160</f>
        <v>0</v>
      </c>
      <c r="G17" s="177">
        <f>Položky!BE160</f>
        <v>0</v>
      </c>
      <c r="H17" s="177">
        <f>Položky!BF160</f>
        <v>0</v>
      </c>
      <c r="I17" s="178">
        <f>Položky!BG160</f>
        <v>0</v>
      </c>
    </row>
    <row r="18" spans="1:57" s="93" customFormat="1" ht="13.5" thickBot="1">
      <c r="A18" s="88"/>
      <c r="B18" s="80" t="s">
        <v>50</v>
      </c>
      <c r="C18" s="80"/>
      <c r="D18" s="89"/>
      <c r="E18" s="90">
        <f>SUM(E7:E17)</f>
        <v>0</v>
      </c>
      <c r="F18" s="91">
        <f>SUM(F7:F17)</f>
        <v>0</v>
      </c>
      <c r="G18" s="91">
        <f>SUM(G7:G17)</f>
        <v>0</v>
      </c>
      <c r="H18" s="91">
        <f>SUM(H7:H17)</f>
        <v>0</v>
      </c>
      <c r="I18" s="92">
        <f>SUM(I7:I17)</f>
        <v>0</v>
      </c>
    </row>
    <row r="19" spans="1:57">
      <c r="A19" s="86"/>
      <c r="B19" s="86"/>
      <c r="C19" s="86"/>
      <c r="D19" s="86"/>
      <c r="E19" s="86"/>
      <c r="F19" s="86"/>
      <c r="G19" s="86"/>
      <c r="H19" s="86"/>
      <c r="I19" s="86"/>
    </row>
    <row r="20" spans="1:57" ht="19.5" customHeight="1">
      <c r="A20" s="94" t="s">
        <v>51</v>
      </c>
      <c r="B20" s="94"/>
      <c r="C20" s="94"/>
      <c r="D20" s="94"/>
      <c r="E20" s="94"/>
      <c r="F20" s="94"/>
      <c r="G20" s="95"/>
      <c r="H20" s="94"/>
      <c r="I20" s="94"/>
      <c r="BA20" s="31"/>
      <c r="BB20" s="31"/>
      <c r="BC20" s="31"/>
      <c r="BD20" s="31"/>
      <c r="BE20" s="31"/>
    </row>
    <row r="21" spans="1:57" ht="13.5" thickBot="1">
      <c r="A21" s="96"/>
      <c r="B21" s="96"/>
      <c r="C21" s="96"/>
      <c r="D21" s="96"/>
      <c r="E21" s="96"/>
      <c r="F21" s="96"/>
      <c r="G21" s="96"/>
      <c r="H21" s="96"/>
      <c r="I21" s="96"/>
    </row>
    <row r="22" spans="1:57">
      <c r="A22" s="97" t="s">
        <v>52</v>
      </c>
      <c r="B22" s="98"/>
      <c r="C22" s="98"/>
      <c r="D22" s="99"/>
      <c r="E22" s="100" t="s">
        <v>53</v>
      </c>
      <c r="F22" s="101" t="s">
        <v>54</v>
      </c>
      <c r="G22" s="102" t="s">
        <v>55</v>
      </c>
      <c r="H22" s="103"/>
      <c r="I22" s="104" t="s">
        <v>53</v>
      </c>
    </row>
    <row r="23" spans="1:57">
      <c r="A23" s="105" t="s">
        <v>312</v>
      </c>
      <c r="B23" s="106"/>
      <c r="C23" s="106"/>
      <c r="D23" s="107"/>
      <c r="E23" s="108"/>
      <c r="F23" s="109"/>
      <c r="G23" s="110">
        <f>CHOOSE(BA23+1,HSV+PSV,HSV+PSV+Mont,HSV+PSV+Dodavka+Mont,HSV,PSV,Mont,Dodavka,Mont+Dodavka,0)</f>
        <v>0</v>
      </c>
      <c r="H23" s="111"/>
      <c r="I23" s="112">
        <f>E23+F23*G23/100</f>
        <v>0</v>
      </c>
      <c r="BA23">
        <v>8</v>
      </c>
    </row>
    <row r="24" spans="1:57">
      <c r="A24" s="105" t="s">
        <v>313</v>
      </c>
      <c r="B24" s="106"/>
      <c r="C24" s="106"/>
      <c r="D24" s="107"/>
      <c r="E24" s="108"/>
      <c r="F24" s="109"/>
      <c r="G24" s="110">
        <f>CHOOSE(BA24+1,HSV+PSV,HSV+PSV+Mont,HSV+PSV+Dodavka+Mont,HSV,PSV,Mont,Dodavka,Mont+Dodavka,0)</f>
        <v>0</v>
      </c>
      <c r="H24" s="111"/>
      <c r="I24" s="112">
        <f t="shared" ref="I24:I26" si="0">E24+F24*G24/100</f>
        <v>0</v>
      </c>
    </row>
    <row r="25" spans="1:57">
      <c r="A25" s="105" t="s">
        <v>314</v>
      </c>
      <c r="B25" s="106"/>
      <c r="C25" s="106"/>
      <c r="D25" s="107"/>
      <c r="E25" s="108"/>
      <c r="F25" s="109"/>
      <c r="G25" s="110">
        <f>CHOOSE(BA25+1,HSV+PSV,HSV+PSV+Mont,HSV+PSV+Dodavka+Mont,HSV,PSV,Mont,Dodavka,Mont+Dodavka,0)</f>
        <v>0</v>
      </c>
      <c r="H25" s="111"/>
      <c r="I25" s="112">
        <f t="shared" si="0"/>
        <v>0</v>
      </c>
    </row>
    <row r="26" spans="1:57">
      <c r="A26" s="105" t="s">
        <v>315</v>
      </c>
      <c r="B26" s="106"/>
      <c r="C26" s="106"/>
      <c r="D26" s="107"/>
      <c r="E26" s="108"/>
      <c r="F26" s="109"/>
      <c r="G26" s="110">
        <f>CHOOSE(BA26+1,HSV+PSV,HSV+PSV+Mont,HSV+PSV+Dodavka+Mont,HSV,PSV,Mont,Dodavka,Mont+Dodavka,0)</f>
        <v>0</v>
      </c>
      <c r="H26" s="111"/>
      <c r="I26" s="112">
        <f t="shared" si="0"/>
        <v>0</v>
      </c>
    </row>
    <row r="27" spans="1:57" ht="13.5" thickBot="1">
      <c r="A27" s="113"/>
      <c r="B27" s="114" t="s">
        <v>56</v>
      </c>
      <c r="C27" s="115"/>
      <c r="D27" s="116"/>
      <c r="E27" s="199"/>
      <c r="F27" s="200"/>
      <c r="G27" s="200"/>
      <c r="H27" s="192">
        <f>SUM(I23:I26)</f>
        <v>0</v>
      </c>
      <c r="I27" s="193"/>
    </row>
    <row r="29" spans="1:57">
      <c r="B29" s="93"/>
      <c r="F29" s="117"/>
      <c r="G29" s="118"/>
      <c r="H29" s="118"/>
      <c r="I29" s="119"/>
    </row>
    <row r="30" spans="1:57">
      <c r="F30" s="117"/>
      <c r="G30" s="118"/>
      <c r="H30" s="118"/>
      <c r="I30" s="119"/>
    </row>
    <row r="31" spans="1:57">
      <c r="F31" s="117"/>
      <c r="G31" s="118"/>
      <c r="H31" s="118"/>
      <c r="I31" s="119"/>
    </row>
    <row r="32" spans="1:57">
      <c r="F32" s="117"/>
      <c r="G32" s="118"/>
      <c r="H32" s="118"/>
      <c r="I32" s="119"/>
    </row>
    <row r="33" spans="6:9">
      <c r="F33" s="117"/>
      <c r="G33" s="118"/>
      <c r="H33" s="118"/>
      <c r="I33" s="119"/>
    </row>
    <row r="34" spans="6:9">
      <c r="F34" s="117"/>
      <c r="G34" s="118"/>
      <c r="H34" s="118"/>
      <c r="I34" s="119"/>
    </row>
    <row r="35" spans="6:9">
      <c r="F35" s="117"/>
      <c r="G35" s="118"/>
      <c r="H35" s="118"/>
      <c r="I35" s="119"/>
    </row>
    <row r="36" spans="6:9">
      <c r="F36" s="117"/>
      <c r="G36" s="118"/>
      <c r="H36" s="118"/>
      <c r="I36" s="119"/>
    </row>
    <row r="37" spans="6:9">
      <c r="F37" s="117"/>
      <c r="G37" s="118"/>
      <c r="H37" s="118"/>
      <c r="I37" s="119"/>
    </row>
    <row r="38" spans="6:9">
      <c r="F38" s="117"/>
      <c r="G38" s="118"/>
      <c r="H38" s="118"/>
      <c r="I38" s="119"/>
    </row>
    <row r="39" spans="6:9">
      <c r="F39" s="117"/>
      <c r="G39" s="118"/>
      <c r="H39" s="118"/>
      <c r="I39" s="119"/>
    </row>
    <row r="40" spans="6:9">
      <c r="F40" s="117"/>
      <c r="G40" s="118"/>
      <c r="H40" s="118"/>
      <c r="I40" s="119"/>
    </row>
    <row r="41" spans="6:9">
      <c r="F41" s="117"/>
      <c r="G41" s="118"/>
      <c r="H41" s="118"/>
      <c r="I41" s="119"/>
    </row>
    <row r="42" spans="6:9">
      <c r="F42" s="117"/>
      <c r="G42" s="118"/>
      <c r="H42" s="118"/>
      <c r="I42" s="119"/>
    </row>
    <row r="43" spans="6:9">
      <c r="F43" s="117"/>
      <c r="G43" s="118"/>
      <c r="H43" s="118"/>
      <c r="I43" s="119"/>
    </row>
    <row r="44" spans="6:9">
      <c r="F44" s="117"/>
      <c r="G44" s="118"/>
      <c r="H44" s="118"/>
      <c r="I44" s="119"/>
    </row>
    <row r="45" spans="6:9">
      <c r="F45" s="117"/>
      <c r="G45" s="118"/>
      <c r="H45" s="118"/>
      <c r="I45" s="119"/>
    </row>
    <row r="46" spans="6:9">
      <c r="F46" s="117"/>
      <c r="G46" s="118"/>
      <c r="H46" s="118"/>
      <c r="I46" s="119"/>
    </row>
    <row r="47" spans="6:9">
      <c r="F47" s="117"/>
      <c r="G47" s="118"/>
      <c r="H47" s="118"/>
      <c r="I47" s="119"/>
    </row>
    <row r="48" spans="6:9">
      <c r="F48" s="117"/>
      <c r="G48" s="118"/>
      <c r="H48" s="118"/>
      <c r="I48" s="119"/>
    </row>
    <row r="49" spans="6:9">
      <c r="F49" s="117"/>
      <c r="G49" s="118"/>
      <c r="H49" s="118"/>
      <c r="I49" s="119"/>
    </row>
    <row r="50" spans="6:9">
      <c r="F50" s="117"/>
      <c r="G50" s="118"/>
      <c r="H50" s="118"/>
      <c r="I50" s="119"/>
    </row>
    <row r="51" spans="6:9">
      <c r="F51" s="117"/>
      <c r="G51" s="118"/>
      <c r="H51" s="118"/>
      <c r="I51" s="119"/>
    </row>
    <row r="52" spans="6:9">
      <c r="F52" s="117"/>
      <c r="G52" s="118"/>
      <c r="H52" s="118"/>
      <c r="I52" s="119"/>
    </row>
    <row r="53" spans="6:9">
      <c r="F53" s="117"/>
      <c r="G53" s="118"/>
      <c r="H53" s="118"/>
      <c r="I53" s="119"/>
    </row>
    <row r="54" spans="6:9">
      <c r="F54" s="117"/>
      <c r="G54" s="118"/>
      <c r="H54" s="118"/>
      <c r="I54" s="119"/>
    </row>
    <row r="55" spans="6:9">
      <c r="F55" s="117"/>
      <c r="G55" s="118"/>
      <c r="H55" s="118"/>
      <c r="I55" s="119"/>
    </row>
    <row r="56" spans="6:9">
      <c r="F56" s="117"/>
      <c r="G56" s="118"/>
      <c r="H56" s="118"/>
      <c r="I56" s="119"/>
    </row>
    <row r="57" spans="6:9">
      <c r="F57" s="117"/>
      <c r="G57" s="118"/>
      <c r="H57" s="118"/>
      <c r="I57" s="119"/>
    </row>
    <row r="58" spans="6:9">
      <c r="F58" s="117"/>
      <c r="G58" s="118"/>
      <c r="H58" s="118"/>
      <c r="I58" s="119"/>
    </row>
    <row r="59" spans="6:9">
      <c r="F59" s="117"/>
      <c r="G59" s="118"/>
      <c r="H59" s="118"/>
      <c r="I59" s="119"/>
    </row>
    <row r="60" spans="6:9">
      <c r="F60" s="117"/>
      <c r="G60" s="118"/>
      <c r="H60" s="118"/>
      <c r="I60" s="119"/>
    </row>
    <row r="61" spans="6:9">
      <c r="F61" s="117"/>
      <c r="G61" s="118"/>
      <c r="H61" s="118"/>
      <c r="I61" s="119"/>
    </row>
    <row r="62" spans="6:9">
      <c r="F62" s="117"/>
      <c r="G62" s="118"/>
      <c r="H62" s="118"/>
      <c r="I62" s="119"/>
    </row>
    <row r="63" spans="6:9">
      <c r="F63" s="117"/>
      <c r="G63" s="118"/>
      <c r="H63" s="118"/>
      <c r="I63" s="119"/>
    </row>
    <row r="64" spans="6:9">
      <c r="F64" s="117"/>
      <c r="G64" s="118"/>
      <c r="H64" s="118"/>
      <c r="I64" s="119"/>
    </row>
    <row r="65" spans="6:9">
      <c r="F65" s="117"/>
      <c r="G65" s="118"/>
      <c r="H65" s="118"/>
      <c r="I65" s="119"/>
    </row>
    <row r="66" spans="6:9">
      <c r="F66" s="117"/>
      <c r="G66" s="118"/>
      <c r="H66" s="118"/>
      <c r="I66" s="119"/>
    </row>
    <row r="67" spans="6:9">
      <c r="F67" s="117"/>
      <c r="G67" s="118"/>
      <c r="H67" s="118"/>
      <c r="I67" s="119"/>
    </row>
    <row r="68" spans="6:9">
      <c r="F68" s="117"/>
      <c r="G68" s="118"/>
      <c r="H68" s="118"/>
      <c r="I68" s="119"/>
    </row>
    <row r="69" spans="6:9">
      <c r="F69" s="117"/>
      <c r="G69" s="118"/>
      <c r="H69" s="118"/>
      <c r="I69" s="119"/>
    </row>
    <row r="70" spans="6:9">
      <c r="F70" s="117"/>
      <c r="G70" s="118"/>
      <c r="H70" s="118"/>
      <c r="I70" s="119"/>
    </row>
    <row r="71" spans="6:9">
      <c r="F71" s="117"/>
      <c r="G71" s="118"/>
      <c r="H71" s="118"/>
      <c r="I71" s="119"/>
    </row>
    <row r="72" spans="6:9">
      <c r="F72" s="117"/>
      <c r="G72" s="118"/>
      <c r="H72" s="118"/>
      <c r="I72" s="119"/>
    </row>
    <row r="73" spans="6:9">
      <c r="F73" s="117"/>
      <c r="G73" s="118"/>
      <c r="H73" s="118"/>
      <c r="I73" s="119"/>
    </row>
    <row r="74" spans="6:9">
      <c r="F74" s="117"/>
      <c r="G74" s="118"/>
      <c r="H74" s="118"/>
      <c r="I74" s="119"/>
    </row>
    <row r="75" spans="6:9">
      <c r="F75" s="117"/>
      <c r="G75" s="118"/>
      <c r="H75" s="118"/>
      <c r="I75" s="119"/>
    </row>
    <row r="76" spans="6:9">
      <c r="F76" s="117"/>
      <c r="G76" s="118"/>
      <c r="H76" s="118"/>
      <c r="I76" s="119"/>
    </row>
    <row r="77" spans="6:9">
      <c r="F77" s="117"/>
      <c r="G77" s="118"/>
      <c r="H77" s="118"/>
      <c r="I77" s="119"/>
    </row>
    <row r="78" spans="6:9">
      <c r="F78" s="117"/>
      <c r="G78" s="118"/>
      <c r="H78" s="118"/>
      <c r="I78" s="119"/>
    </row>
  </sheetData>
  <mergeCells count="4">
    <mergeCell ref="A1:B1"/>
    <mergeCell ref="A2:B2"/>
    <mergeCell ref="G2:I2"/>
    <mergeCell ref="H27:I27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BG227"/>
  <sheetViews>
    <sheetView showGridLines="0" showZeros="0" topLeftCell="A52" zoomScale="80" zoomScaleNormal="100" workbookViewId="0">
      <selection activeCell="O12" sqref="O12"/>
    </sheetView>
  </sheetViews>
  <sheetFormatPr defaultRowHeight="12.75"/>
  <cols>
    <col min="1" max="1" width="4.42578125" style="120" customWidth="1"/>
    <col min="2" max="2" width="14.140625" style="120" customWidth="1"/>
    <col min="3" max="3" width="47.5703125" style="120" customWidth="1"/>
    <col min="4" max="4" width="5.5703125" style="120" customWidth="1"/>
    <col min="5" max="5" width="10" style="169" customWidth="1"/>
    <col min="6" max="6" width="11.28515625" style="120" customWidth="1"/>
    <col min="7" max="7" width="16.140625" style="120" customWidth="1"/>
    <col min="8" max="8" width="13.140625" style="120" customWidth="1"/>
    <col min="9" max="9" width="14.5703125" style="120" customWidth="1"/>
    <col min="10" max="10" width="13.140625" style="120" customWidth="1"/>
    <col min="11" max="11" width="13.5703125" style="120" customWidth="1"/>
    <col min="12" max="16384" width="9.140625" style="120"/>
  </cols>
  <sheetData>
    <row r="1" spans="1:59" ht="13.5" thickBot="1">
      <c r="B1" s="121"/>
      <c r="C1" s="122"/>
      <c r="D1" s="122"/>
      <c r="E1" s="123"/>
      <c r="F1" s="122"/>
      <c r="G1" s="122"/>
    </row>
    <row r="2" spans="1:59" ht="13.5" thickTop="1">
      <c r="A2" s="186" t="s">
        <v>5</v>
      </c>
      <c r="B2" s="187"/>
      <c r="C2" s="69" t="str">
        <f>CONCATENATE(cislostavby," ",nazevstavby)</f>
        <v xml:space="preserve"> Trutnov - rekonstrukce ul. Smetanova</v>
      </c>
      <c r="D2" s="70"/>
      <c r="E2" s="71"/>
      <c r="F2" s="70"/>
      <c r="G2" s="124"/>
      <c r="H2" s="125">
        <f>Rekapitulace!H1</f>
        <v>0</v>
      </c>
      <c r="I2" s="126"/>
    </row>
    <row r="3" spans="1:59" ht="13.5" thickBot="1">
      <c r="A3" s="196" t="s">
        <v>1</v>
      </c>
      <c r="B3" s="189"/>
      <c r="C3" s="75" t="str">
        <f>CONCATENATE(cisloobjektu," ",nazevobjektu)</f>
        <v xml:space="preserve"> SO 101 Komunikace</v>
      </c>
      <c r="D3" s="76"/>
      <c r="E3" s="77"/>
      <c r="F3" s="76"/>
      <c r="G3" s="197"/>
      <c r="H3" s="197"/>
      <c r="I3" s="198"/>
    </row>
    <row r="4" spans="1:59" ht="13.5" thickTop="1">
      <c r="A4" s="127"/>
      <c r="B4" s="128"/>
      <c r="C4" s="128"/>
      <c r="D4" s="129"/>
      <c r="E4" s="130"/>
      <c r="F4" s="129"/>
      <c r="G4" s="131"/>
      <c r="H4" s="129"/>
      <c r="I4" s="129"/>
    </row>
    <row r="5" spans="1:59">
      <c r="A5" s="132" t="s">
        <v>57</v>
      </c>
      <c r="B5" s="133" t="s">
        <v>58</v>
      </c>
      <c r="C5" s="133" t="s">
        <v>59</v>
      </c>
      <c r="D5" s="133" t="s">
        <v>60</v>
      </c>
      <c r="E5" s="134" t="s">
        <v>61</v>
      </c>
      <c r="F5" s="133" t="s">
        <v>62</v>
      </c>
      <c r="G5" s="135" t="s">
        <v>63</v>
      </c>
      <c r="H5" s="136" t="s">
        <v>64</v>
      </c>
      <c r="I5" s="136" t="s">
        <v>65</v>
      </c>
      <c r="J5" s="136" t="s">
        <v>66</v>
      </c>
      <c r="K5" s="136" t="s">
        <v>67</v>
      </c>
    </row>
    <row r="6" spans="1:59">
      <c r="A6" s="137" t="s">
        <v>68</v>
      </c>
      <c r="B6" s="138" t="s">
        <v>69</v>
      </c>
      <c r="C6" s="139" t="s">
        <v>70</v>
      </c>
      <c r="D6" s="140"/>
      <c r="E6" s="141"/>
      <c r="F6" s="141"/>
      <c r="G6" s="142"/>
      <c r="H6" s="143"/>
      <c r="I6" s="143"/>
      <c r="J6" s="143"/>
      <c r="K6" s="143"/>
      <c r="Q6" s="144">
        <v>1</v>
      </c>
    </row>
    <row r="7" spans="1:59">
      <c r="A7" s="145">
        <v>1</v>
      </c>
      <c r="B7" s="146" t="s">
        <v>75</v>
      </c>
      <c r="C7" s="147" t="s">
        <v>76</v>
      </c>
      <c r="D7" s="148" t="s">
        <v>77</v>
      </c>
      <c r="E7" s="149">
        <v>2002</v>
      </c>
      <c r="F7" s="149">
        <v>0</v>
      </c>
      <c r="G7" s="150">
        <f>E7*F7</f>
        <v>0</v>
      </c>
      <c r="H7" s="151">
        <v>0</v>
      </c>
      <c r="I7" s="151">
        <f>E7*H7</f>
        <v>0</v>
      </c>
      <c r="J7" s="151">
        <v>-0.13800000000000001</v>
      </c>
      <c r="K7" s="151">
        <f>E7*J7</f>
        <v>-276.27600000000001</v>
      </c>
      <c r="Q7" s="144">
        <v>2</v>
      </c>
      <c r="AA7" s="120">
        <v>12</v>
      </c>
      <c r="AB7" s="120">
        <v>0</v>
      </c>
      <c r="AC7" s="120">
        <v>1</v>
      </c>
      <c r="BB7" s="120">
        <v>1</v>
      </c>
      <c r="BC7" s="120">
        <f>IF(BB7=1,G7,0)</f>
        <v>0</v>
      </c>
      <c r="BD7" s="120">
        <f>IF(BB7=2,G7,0)</f>
        <v>0</v>
      </c>
      <c r="BE7" s="120">
        <f>IF(BB7=3,G7,0)</f>
        <v>0</v>
      </c>
      <c r="BF7" s="120">
        <f>IF(BB7=4,G7,0)</f>
        <v>0</v>
      </c>
      <c r="BG7" s="120">
        <f>IF(BB7=5,G7,0)</f>
        <v>0</v>
      </c>
    </row>
    <row r="8" spans="1:59">
      <c r="A8" s="145">
        <v>2</v>
      </c>
      <c r="B8" s="146" t="s">
        <v>78</v>
      </c>
      <c r="C8" s="147" t="s">
        <v>79</v>
      </c>
      <c r="D8" s="148" t="s">
        <v>77</v>
      </c>
      <c r="E8" s="149">
        <v>7</v>
      </c>
      <c r="F8" s="149">
        <v>0</v>
      </c>
      <c r="G8" s="150">
        <f>E8*F8</f>
        <v>0</v>
      </c>
      <c r="H8" s="151">
        <v>0</v>
      </c>
      <c r="I8" s="151">
        <f>E8*H8</f>
        <v>0</v>
      </c>
      <c r="J8" s="151">
        <v>-0.22500000000000001</v>
      </c>
      <c r="K8" s="151">
        <f>E8*J8</f>
        <v>-1.575</v>
      </c>
      <c r="Q8" s="144">
        <v>2</v>
      </c>
      <c r="AA8" s="120">
        <v>12</v>
      </c>
      <c r="AB8" s="120">
        <v>0</v>
      </c>
      <c r="AC8" s="120">
        <v>2</v>
      </c>
      <c r="BB8" s="120">
        <v>1</v>
      </c>
      <c r="BC8" s="120">
        <f>IF(BB8=1,G8,0)</f>
        <v>0</v>
      </c>
      <c r="BD8" s="120">
        <f>IF(BB8=2,G8,0)</f>
        <v>0</v>
      </c>
      <c r="BE8" s="120">
        <f>IF(BB8=3,G8,0)</f>
        <v>0</v>
      </c>
      <c r="BF8" s="120">
        <f>IF(BB8=4,G8,0)</f>
        <v>0</v>
      </c>
      <c r="BG8" s="120">
        <f>IF(BB8=5,G8,0)</f>
        <v>0</v>
      </c>
    </row>
    <row r="9" spans="1:59">
      <c r="A9" s="145">
        <v>3</v>
      </c>
      <c r="B9" s="146" t="s">
        <v>80</v>
      </c>
      <c r="C9" s="147" t="s">
        <v>81</v>
      </c>
      <c r="D9" s="148" t="s">
        <v>77</v>
      </c>
      <c r="E9" s="149">
        <v>2002</v>
      </c>
      <c r="F9" s="149">
        <v>0</v>
      </c>
      <c r="G9" s="150">
        <f>E9*F9</f>
        <v>0</v>
      </c>
      <c r="H9" s="151">
        <v>0</v>
      </c>
      <c r="I9" s="151">
        <f>E9*H9</f>
        <v>0</v>
      </c>
      <c r="J9" s="151">
        <v>-0.23499999999999999</v>
      </c>
      <c r="K9" s="151">
        <f>E9*J9</f>
        <v>-470.46999999999997</v>
      </c>
      <c r="Q9" s="144">
        <v>2</v>
      </c>
      <c r="AA9" s="120">
        <v>12</v>
      </c>
      <c r="AB9" s="120">
        <v>0</v>
      </c>
      <c r="AC9" s="120">
        <v>3</v>
      </c>
      <c r="BB9" s="120">
        <v>1</v>
      </c>
      <c r="BC9" s="120">
        <f>IF(BB9=1,G9,0)</f>
        <v>0</v>
      </c>
      <c r="BD9" s="120">
        <f>IF(BB9=2,G9,0)</f>
        <v>0</v>
      </c>
      <c r="BE9" s="120">
        <f>IF(BB9=3,G9,0)</f>
        <v>0</v>
      </c>
      <c r="BF9" s="120">
        <f>IF(BB9=4,G9,0)</f>
        <v>0</v>
      </c>
      <c r="BG9" s="120">
        <f>IF(BB9=5,G9,0)</f>
        <v>0</v>
      </c>
    </row>
    <row r="10" spans="1:59">
      <c r="A10" s="152"/>
      <c r="B10" s="153"/>
      <c r="C10" s="194" t="s">
        <v>82</v>
      </c>
      <c r="D10" s="195"/>
      <c r="E10" s="154">
        <v>2002</v>
      </c>
      <c r="F10" s="155"/>
      <c r="G10" s="156"/>
      <c r="H10" s="157"/>
      <c r="I10" s="157"/>
      <c r="J10" s="157"/>
      <c r="K10" s="157"/>
      <c r="O10" s="158"/>
      <c r="Q10" s="144"/>
    </row>
    <row r="11" spans="1:59">
      <c r="A11" s="145">
        <v>4</v>
      </c>
      <c r="B11" s="146" t="s">
        <v>83</v>
      </c>
      <c r="C11" s="147" t="s">
        <v>84</v>
      </c>
      <c r="D11" s="148" t="s">
        <v>77</v>
      </c>
      <c r="E11" s="149">
        <v>2500</v>
      </c>
      <c r="F11" s="149">
        <v>0</v>
      </c>
      <c r="G11" s="150">
        <f>E11*F11</f>
        <v>0</v>
      </c>
      <c r="H11" s="151">
        <v>0</v>
      </c>
      <c r="I11" s="151">
        <f>E11*H11</f>
        <v>0</v>
      </c>
      <c r="J11" s="151">
        <v>-0.56000000000000005</v>
      </c>
      <c r="K11" s="151">
        <f>E11*J11</f>
        <v>-1400.0000000000002</v>
      </c>
      <c r="Q11" s="144">
        <v>2</v>
      </c>
      <c r="AA11" s="120">
        <v>12</v>
      </c>
      <c r="AB11" s="120">
        <v>0</v>
      </c>
      <c r="AC11" s="120">
        <v>4</v>
      </c>
      <c r="BB11" s="120">
        <v>1</v>
      </c>
      <c r="BC11" s="120">
        <f>IF(BB11=1,G11,0)</f>
        <v>0</v>
      </c>
      <c r="BD11" s="120">
        <f>IF(BB11=2,G11,0)</f>
        <v>0</v>
      </c>
      <c r="BE11" s="120">
        <f>IF(BB11=3,G11,0)</f>
        <v>0</v>
      </c>
      <c r="BF11" s="120">
        <f>IF(BB11=4,G11,0)</f>
        <v>0</v>
      </c>
      <c r="BG11" s="120">
        <f>IF(BB11=5,G11,0)</f>
        <v>0</v>
      </c>
    </row>
    <row r="12" spans="1:59">
      <c r="A12" s="152"/>
      <c r="B12" s="153"/>
      <c r="C12" s="194" t="s">
        <v>85</v>
      </c>
      <c r="D12" s="195"/>
      <c r="E12" s="154">
        <v>2500</v>
      </c>
      <c r="F12" s="155"/>
      <c r="G12" s="156"/>
      <c r="H12" s="157"/>
      <c r="I12" s="157"/>
      <c r="J12" s="157"/>
      <c r="K12" s="157"/>
      <c r="O12" s="158"/>
      <c r="Q12" s="144"/>
    </row>
    <row r="13" spans="1:59">
      <c r="A13" s="145">
        <v>5</v>
      </c>
      <c r="B13" s="146" t="s">
        <v>86</v>
      </c>
      <c r="C13" s="147" t="s">
        <v>87</v>
      </c>
      <c r="D13" s="148" t="s">
        <v>77</v>
      </c>
      <c r="E13" s="149">
        <v>942</v>
      </c>
      <c r="F13" s="149">
        <v>0</v>
      </c>
      <c r="G13" s="150">
        <f>E13*F13</f>
        <v>0</v>
      </c>
      <c r="H13" s="151">
        <v>0</v>
      </c>
      <c r="I13" s="151">
        <f>E13*H13</f>
        <v>0</v>
      </c>
      <c r="J13" s="151">
        <v>-0.316</v>
      </c>
      <c r="K13" s="151">
        <f>E13*J13</f>
        <v>-297.67200000000003</v>
      </c>
      <c r="Q13" s="144">
        <v>2</v>
      </c>
      <c r="AA13" s="120">
        <v>12</v>
      </c>
      <c r="AB13" s="120">
        <v>0</v>
      </c>
      <c r="AC13" s="120">
        <v>5</v>
      </c>
      <c r="BB13" s="120">
        <v>1</v>
      </c>
      <c r="BC13" s="120">
        <f>IF(BB13=1,G13,0)</f>
        <v>0</v>
      </c>
      <c r="BD13" s="120">
        <f>IF(BB13=2,G13,0)</f>
        <v>0</v>
      </c>
      <c r="BE13" s="120">
        <f>IF(BB13=3,G13,0)</f>
        <v>0</v>
      </c>
      <c r="BF13" s="120">
        <f>IF(BB13=4,G13,0)</f>
        <v>0</v>
      </c>
      <c r="BG13" s="120">
        <f>IF(BB13=5,G13,0)</f>
        <v>0</v>
      </c>
    </row>
    <row r="14" spans="1:59">
      <c r="A14" s="152"/>
      <c r="B14" s="153"/>
      <c r="C14" s="194" t="s">
        <v>88</v>
      </c>
      <c r="D14" s="195"/>
      <c r="E14" s="154">
        <v>942</v>
      </c>
      <c r="F14" s="155"/>
      <c r="G14" s="156"/>
      <c r="H14" s="157"/>
      <c r="I14" s="157"/>
      <c r="J14" s="157"/>
      <c r="K14" s="157"/>
      <c r="O14" s="158"/>
      <c r="Q14" s="144"/>
    </row>
    <row r="15" spans="1:59">
      <c r="A15" s="145">
        <v>6</v>
      </c>
      <c r="B15" s="146" t="s">
        <v>89</v>
      </c>
      <c r="C15" s="147" t="s">
        <v>90</v>
      </c>
      <c r="D15" s="148" t="s">
        <v>77</v>
      </c>
      <c r="E15" s="149">
        <v>4500</v>
      </c>
      <c r="F15" s="149">
        <v>0</v>
      </c>
      <c r="G15" s="150">
        <f>E15*F15</f>
        <v>0</v>
      </c>
      <c r="H15" s="151">
        <v>0</v>
      </c>
      <c r="I15" s="151">
        <f>E15*H15</f>
        <v>0</v>
      </c>
      <c r="J15" s="151">
        <v>-0.128</v>
      </c>
      <c r="K15" s="151">
        <f>E15*J15</f>
        <v>-576</v>
      </c>
      <c r="Q15" s="144">
        <v>2</v>
      </c>
      <c r="AA15" s="120">
        <v>12</v>
      </c>
      <c r="AB15" s="120">
        <v>0</v>
      </c>
      <c r="AC15" s="120">
        <v>6</v>
      </c>
      <c r="BB15" s="120">
        <v>1</v>
      </c>
      <c r="BC15" s="120">
        <f>IF(BB15=1,G15,0)</f>
        <v>0</v>
      </c>
      <c r="BD15" s="120">
        <f>IF(BB15=2,G15,0)</f>
        <v>0</v>
      </c>
      <c r="BE15" s="120">
        <f>IF(BB15=3,G15,0)</f>
        <v>0</v>
      </c>
      <c r="BF15" s="120">
        <f>IF(BB15=4,G15,0)</f>
        <v>0</v>
      </c>
      <c r="BG15" s="120">
        <f>IF(BB15=5,G15,0)</f>
        <v>0</v>
      </c>
    </row>
    <row r="16" spans="1:59">
      <c r="A16" s="152"/>
      <c r="B16" s="153"/>
      <c r="C16" s="194" t="s">
        <v>91</v>
      </c>
      <c r="D16" s="195"/>
      <c r="E16" s="154">
        <v>4500</v>
      </c>
      <c r="F16" s="155"/>
      <c r="G16" s="156"/>
      <c r="H16" s="157"/>
      <c r="I16" s="157"/>
      <c r="J16" s="157"/>
      <c r="K16" s="157"/>
      <c r="O16" s="158"/>
      <c r="Q16" s="144"/>
    </row>
    <row r="17" spans="1:59">
      <c r="A17" s="145">
        <v>7</v>
      </c>
      <c r="B17" s="146" t="s">
        <v>92</v>
      </c>
      <c r="C17" s="147" t="s">
        <v>93</v>
      </c>
      <c r="D17" s="148" t="s">
        <v>94</v>
      </c>
      <c r="E17" s="149">
        <v>850</v>
      </c>
      <c r="F17" s="149">
        <v>0</v>
      </c>
      <c r="G17" s="150">
        <f>E17*F17</f>
        <v>0</v>
      </c>
      <c r="H17" s="151">
        <v>0</v>
      </c>
      <c r="I17" s="151">
        <f>E17*H17</f>
        <v>0</v>
      </c>
      <c r="J17" s="151">
        <v>-0.14499999999999999</v>
      </c>
      <c r="K17" s="151">
        <f>E17*J17</f>
        <v>-123.24999999999999</v>
      </c>
      <c r="Q17" s="144">
        <v>2</v>
      </c>
      <c r="AA17" s="120">
        <v>12</v>
      </c>
      <c r="AB17" s="120">
        <v>0</v>
      </c>
      <c r="AC17" s="120">
        <v>7</v>
      </c>
      <c r="BB17" s="120">
        <v>1</v>
      </c>
      <c r="BC17" s="120">
        <f>IF(BB17=1,G17,0)</f>
        <v>0</v>
      </c>
      <c r="BD17" s="120">
        <f>IF(BB17=2,G17,0)</f>
        <v>0</v>
      </c>
      <c r="BE17" s="120">
        <f>IF(BB17=3,G17,0)</f>
        <v>0</v>
      </c>
      <c r="BF17" s="120">
        <f>IF(BB17=4,G17,0)</f>
        <v>0</v>
      </c>
      <c r="BG17" s="120">
        <f>IF(BB17=5,G17,0)</f>
        <v>0</v>
      </c>
    </row>
    <row r="18" spans="1:59">
      <c r="A18" s="145">
        <v>8</v>
      </c>
      <c r="B18" s="146" t="s">
        <v>95</v>
      </c>
      <c r="C18" s="147" t="s">
        <v>96</v>
      </c>
      <c r="D18" s="148" t="s">
        <v>97</v>
      </c>
      <c r="E18" s="149">
        <v>1990.36</v>
      </c>
      <c r="F18" s="149">
        <v>0</v>
      </c>
      <c r="G18" s="150">
        <f>E18*F18</f>
        <v>0</v>
      </c>
      <c r="H18" s="151">
        <v>0</v>
      </c>
      <c r="I18" s="151">
        <f>E18*H18</f>
        <v>0</v>
      </c>
      <c r="J18" s="151">
        <v>0</v>
      </c>
      <c r="K18" s="151">
        <f>E18*J18</f>
        <v>0</v>
      </c>
      <c r="Q18" s="144">
        <v>2</v>
      </c>
      <c r="AA18" s="120">
        <v>12</v>
      </c>
      <c r="AB18" s="120">
        <v>0</v>
      </c>
      <c r="AC18" s="120">
        <v>8</v>
      </c>
      <c r="BB18" s="120">
        <v>1</v>
      </c>
      <c r="BC18" s="120">
        <f>IF(BB18=1,G18,0)</f>
        <v>0</v>
      </c>
      <c r="BD18" s="120">
        <f>IF(BB18=2,G18,0)</f>
        <v>0</v>
      </c>
      <c r="BE18" s="120">
        <f>IF(BB18=3,G18,0)</f>
        <v>0</v>
      </c>
      <c r="BF18" s="120">
        <f>IF(BB18=4,G18,0)</f>
        <v>0</v>
      </c>
      <c r="BG18" s="120">
        <f>IF(BB18=5,G18,0)</f>
        <v>0</v>
      </c>
    </row>
    <row r="19" spans="1:59">
      <c r="A19" s="152"/>
      <c r="B19" s="153"/>
      <c r="C19" s="194" t="s">
        <v>98</v>
      </c>
      <c r="D19" s="195"/>
      <c r="E19" s="154">
        <v>-1621.4</v>
      </c>
      <c r="F19" s="155"/>
      <c r="G19" s="156"/>
      <c r="H19" s="157"/>
      <c r="I19" s="157"/>
      <c r="J19" s="157"/>
      <c r="K19" s="157"/>
      <c r="O19" s="158"/>
      <c r="Q19" s="144"/>
    </row>
    <row r="20" spans="1:59">
      <c r="A20" s="152"/>
      <c r="B20" s="153"/>
      <c r="C20" s="194" t="s">
        <v>99</v>
      </c>
      <c r="D20" s="195"/>
      <c r="E20" s="154">
        <v>3611.76</v>
      </c>
      <c r="F20" s="155"/>
      <c r="G20" s="156"/>
      <c r="H20" s="157"/>
      <c r="I20" s="157"/>
      <c r="J20" s="157"/>
      <c r="K20" s="157"/>
      <c r="O20" s="158"/>
      <c r="Q20" s="144"/>
    </row>
    <row r="21" spans="1:59">
      <c r="A21" s="145">
        <v>9</v>
      </c>
      <c r="B21" s="146" t="s">
        <v>100</v>
      </c>
      <c r="C21" s="147" t="s">
        <v>101</v>
      </c>
      <c r="D21" s="148" t="s">
        <v>97</v>
      </c>
      <c r="E21" s="149">
        <v>771</v>
      </c>
      <c r="F21" s="149">
        <v>0</v>
      </c>
      <c r="G21" s="150">
        <f>E21*F21</f>
        <v>0</v>
      </c>
      <c r="H21" s="151">
        <v>0</v>
      </c>
      <c r="I21" s="151">
        <f>E21*H21</f>
        <v>0</v>
      </c>
      <c r="J21" s="151">
        <v>0</v>
      </c>
      <c r="K21" s="151">
        <f>E21*J21</f>
        <v>0</v>
      </c>
      <c r="Q21" s="144">
        <v>2</v>
      </c>
      <c r="AA21" s="120">
        <v>12</v>
      </c>
      <c r="AB21" s="120">
        <v>0</v>
      </c>
      <c r="AC21" s="120">
        <v>9</v>
      </c>
      <c r="BB21" s="120">
        <v>1</v>
      </c>
      <c r="BC21" s="120">
        <f>IF(BB21=1,G21,0)</f>
        <v>0</v>
      </c>
      <c r="BD21" s="120">
        <f>IF(BB21=2,G21,0)</f>
        <v>0</v>
      </c>
      <c r="BE21" s="120">
        <f>IF(BB21=3,G21,0)</f>
        <v>0</v>
      </c>
      <c r="BF21" s="120">
        <f>IF(BB21=4,G21,0)</f>
        <v>0</v>
      </c>
      <c r="BG21" s="120">
        <f>IF(BB21=5,G21,0)</f>
        <v>0</v>
      </c>
    </row>
    <row r="22" spans="1:59">
      <c r="A22" s="152"/>
      <c r="B22" s="153"/>
      <c r="C22" s="194" t="s">
        <v>102</v>
      </c>
      <c r="D22" s="195"/>
      <c r="E22" s="154">
        <v>771</v>
      </c>
      <c r="F22" s="155"/>
      <c r="G22" s="156"/>
      <c r="H22" s="157"/>
      <c r="I22" s="157"/>
      <c r="J22" s="157"/>
      <c r="K22" s="157"/>
      <c r="O22" s="158"/>
      <c r="Q22" s="144"/>
    </row>
    <row r="23" spans="1:59">
      <c r="A23" s="145">
        <v>10</v>
      </c>
      <c r="B23" s="146" t="s">
        <v>103</v>
      </c>
      <c r="C23" s="147" t="s">
        <v>104</v>
      </c>
      <c r="D23" s="148" t="s">
        <v>97</v>
      </c>
      <c r="E23" s="149">
        <v>4</v>
      </c>
      <c r="F23" s="149">
        <v>0</v>
      </c>
      <c r="G23" s="150">
        <f>E23*F23</f>
        <v>0</v>
      </c>
      <c r="H23" s="151">
        <v>0</v>
      </c>
      <c r="I23" s="151">
        <f>E23*H23</f>
        <v>0</v>
      </c>
      <c r="J23" s="151">
        <v>0</v>
      </c>
      <c r="K23" s="151">
        <f>E23*J23</f>
        <v>0</v>
      </c>
      <c r="Q23" s="144">
        <v>2</v>
      </c>
      <c r="AA23" s="120">
        <v>12</v>
      </c>
      <c r="AB23" s="120">
        <v>0</v>
      </c>
      <c r="AC23" s="120">
        <v>10</v>
      </c>
      <c r="BB23" s="120">
        <v>1</v>
      </c>
      <c r="BC23" s="120">
        <f>IF(BB23=1,G23,0)</f>
        <v>0</v>
      </c>
      <c r="BD23" s="120">
        <f>IF(BB23=2,G23,0)</f>
        <v>0</v>
      </c>
      <c r="BE23" s="120">
        <f>IF(BB23=3,G23,0)</f>
        <v>0</v>
      </c>
      <c r="BF23" s="120">
        <f>IF(BB23=4,G23,0)</f>
        <v>0</v>
      </c>
      <c r="BG23" s="120">
        <f>IF(BB23=5,G23,0)</f>
        <v>0</v>
      </c>
    </row>
    <row r="24" spans="1:59">
      <c r="A24" s="152"/>
      <c r="B24" s="153"/>
      <c r="C24" s="194" t="s">
        <v>105</v>
      </c>
      <c r="D24" s="195"/>
      <c r="E24" s="154">
        <v>4</v>
      </c>
      <c r="F24" s="155"/>
      <c r="G24" s="156"/>
      <c r="H24" s="157"/>
      <c r="I24" s="157"/>
      <c r="J24" s="157"/>
      <c r="K24" s="157"/>
      <c r="O24" s="158"/>
      <c r="Q24" s="144"/>
    </row>
    <row r="25" spans="1:59">
      <c r="A25" s="145">
        <v>11</v>
      </c>
      <c r="B25" s="146" t="s">
        <v>106</v>
      </c>
      <c r="C25" s="147" t="s">
        <v>107</v>
      </c>
      <c r="D25" s="148" t="s">
        <v>97</v>
      </c>
      <c r="E25" s="149">
        <v>4.5</v>
      </c>
      <c r="F25" s="149">
        <v>0</v>
      </c>
      <c r="G25" s="150">
        <f>E25*F25</f>
        <v>0</v>
      </c>
      <c r="H25" s="151">
        <v>0</v>
      </c>
      <c r="I25" s="151">
        <f>E25*H25</f>
        <v>0</v>
      </c>
      <c r="J25" s="151">
        <v>0</v>
      </c>
      <c r="K25" s="151">
        <f>E25*J25</f>
        <v>0</v>
      </c>
      <c r="Q25" s="144">
        <v>2</v>
      </c>
      <c r="AA25" s="120">
        <v>12</v>
      </c>
      <c r="AB25" s="120">
        <v>0</v>
      </c>
      <c r="AC25" s="120">
        <v>11</v>
      </c>
      <c r="BB25" s="120">
        <v>1</v>
      </c>
      <c r="BC25" s="120">
        <f>IF(BB25=1,G25,0)</f>
        <v>0</v>
      </c>
      <c r="BD25" s="120">
        <f>IF(BB25=2,G25,0)</f>
        <v>0</v>
      </c>
      <c r="BE25" s="120">
        <f>IF(BB25=3,G25,0)</f>
        <v>0</v>
      </c>
      <c r="BF25" s="120">
        <f>IF(BB25=4,G25,0)</f>
        <v>0</v>
      </c>
      <c r="BG25" s="120">
        <f>IF(BB25=5,G25,0)</f>
        <v>0</v>
      </c>
    </row>
    <row r="26" spans="1:59">
      <c r="A26" s="152"/>
      <c r="B26" s="153"/>
      <c r="C26" s="194" t="s">
        <v>108</v>
      </c>
      <c r="D26" s="195"/>
      <c r="E26" s="154">
        <v>4</v>
      </c>
      <c r="F26" s="155"/>
      <c r="G26" s="156"/>
      <c r="H26" s="157"/>
      <c r="I26" s="157"/>
      <c r="J26" s="157"/>
      <c r="K26" s="157"/>
      <c r="O26" s="158"/>
      <c r="Q26" s="144"/>
    </row>
    <row r="27" spans="1:59">
      <c r="A27" s="152"/>
      <c r="B27" s="153"/>
      <c r="C27" s="194" t="s">
        <v>109</v>
      </c>
      <c r="D27" s="195"/>
      <c r="E27" s="154">
        <v>0.5</v>
      </c>
      <c r="F27" s="155"/>
      <c r="G27" s="156"/>
      <c r="H27" s="157"/>
      <c r="I27" s="157"/>
      <c r="J27" s="157"/>
      <c r="K27" s="157"/>
      <c r="O27" s="158"/>
      <c r="Q27" s="144"/>
    </row>
    <row r="28" spans="1:59">
      <c r="A28" s="145">
        <v>12</v>
      </c>
      <c r="B28" s="146" t="s">
        <v>110</v>
      </c>
      <c r="C28" s="147" t="s">
        <v>111</v>
      </c>
      <c r="D28" s="148" t="s">
        <v>97</v>
      </c>
      <c r="E28" s="149">
        <v>12.1</v>
      </c>
      <c r="F28" s="149">
        <v>0</v>
      </c>
      <c r="G28" s="150">
        <f>E28*F28</f>
        <v>0</v>
      </c>
      <c r="H28" s="151">
        <v>0</v>
      </c>
      <c r="I28" s="151">
        <f>E28*H28</f>
        <v>0</v>
      </c>
      <c r="J28" s="151">
        <v>0</v>
      </c>
      <c r="K28" s="151">
        <f>E28*J28</f>
        <v>0</v>
      </c>
      <c r="Q28" s="144">
        <v>2</v>
      </c>
      <c r="AA28" s="120">
        <v>12</v>
      </c>
      <c r="AB28" s="120">
        <v>0</v>
      </c>
      <c r="AC28" s="120">
        <v>12</v>
      </c>
      <c r="BB28" s="120">
        <v>1</v>
      </c>
      <c r="BC28" s="120">
        <f>IF(BB28=1,G28,0)</f>
        <v>0</v>
      </c>
      <c r="BD28" s="120">
        <f>IF(BB28=2,G28,0)</f>
        <v>0</v>
      </c>
      <c r="BE28" s="120">
        <f>IF(BB28=3,G28,0)</f>
        <v>0</v>
      </c>
      <c r="BF28" s="120">
        <f>IF(BB28=4,G28,0)</f>
        <v>0</v>
      </c>
      <c r="BG28" s="120">
        <f>IF(BB28=5,G28,0)</f>
        <v>0</v>
      </c>
    </row>
    <row r="29" spans="1:59">
      <c r="A29" s="152"/>
      <c r="B29" s="153"/>
      <c r="C29" s="194" t="s">
        <v>112</v>
      </c>
      <c r="D29" s="195"/>
      <c r="E29" s="154">
        <v>12.1</v>
      </c>
      <c r="F29" s="155"/>
      <c r="G29" s="156"/>
      <c r="H29" s="157"/>
      <c r="I29" s="157"/>
      <c r="J29" s="157"/>
      <c r="K29" s="157"/>
      <c r="O29" s="158"/>
      <c r="Q29" s="144"/>
    </row>
    <row r="30" spans="1:59">
      <c r="A30" s="145">
        <v>13</v>
      </c>
      <c r="B30" s="146" t="s">
        <v>113</v>
      </c>
      <c r="C30" s="147" t="s">
        <v>114</v>
      </c>
      <c r="D30" s="148" t="s">
        <v>97</v>
      </c>
      <c r="E30" s="149">
        <v>45</v>
      </c>
      <c r="F30" s="149">
        <v>0</v>
      </c>
      <c r="G30" s="150">
        <f>E30*F30</f>
        <v>0</v>
      </c>
      <c r="H30" s="151">
        <v>0</v>
      </c>
      <c r="I30" s="151">
        <f>E30*H30</f>
        <v>0</v>
      </c>
      <c r="J30" s="151">
        <v>0</v>
      </c>
      <c r="K30" s="151">
        <f>E30*J30</f>
        <v>0</v>
      </c>
      <c r="Q30" s="144">
        <v>2</v>
      </c>
      <c r="AA30" s="120">
        <v>12</v>
      </c>
      <c r="AB30" s="120">
        <v>0</v>
      </c>
      <c r="AC30" s="120">
        <v>13</v>
      </c>
      <c r="BB30" s="120">
        <v>1</v>
      </c>
      <c r="BC30" s="120">
        <f>IF(BB30=1,G30,0)</f>
        <v>0</v>
      </c>
      <c r="BD30" s="120">
        <f>IF(BB30=2,G30,0)</f>
        <v>0</v>
      </c>
      <c r="BE30" s="120">
        <f>IF(BB30=3,G30,0)</f>
        <v>0</v>
      </c>
      <c r="BF30" s="120">
        <f>IF(BB30=4,G30,0)</f>
        <v>0</v>
      </c>
      <c r="BG30" s="120">
        <f>IF(BB30=5,G30,0)</f>
        <v>0</v>
      </c>
    </row>
    <row r="31" spans="1:59">
      <c r="A31" s="152"/>
      <c r="B31" s="153"/>
      <c r="C31" s="194" t="s">
        <v>115</v>
      </c>
      <c r="D31" s="195"/>
      <c r="E31" s="154">
        <v>35.1</v>
      </c>
      <c r="F31" s="155"/>
      <c r="G31" s="156"/>
      <c r="H31" s="157"/>
      <c r="I31" s="157"/>
      <c r="J31" s="157"/>
      <c r="K31" s="157"/>
      <c r="O31" s="158"/>
      <c r="Q31" s="144"/>
    </row>
    <row r="32" spans="1:59">
      <c r="A32" s="152"/>
      <c r="B32" s="153"/>
      <c r="C32" s="194" t="s">
        <v>116</v>
      </c>
      <c r="D32" s="195"/>
      <c r="E32" s="154">
        <v>7.02</v>
      </c>
      <c r="F32" s="155"/>
      <c r="G32" s="156"/>
      <c r="H32" s="157"/>
      <c r="I32" s="157"/>
      <c r="J32" s="157"/>
      <c r="K32" s="157"/>
      <c r="O32" s="158"/>
      <c r="Q32" s="144"/>
    </row>
    <row r="33" spans="1:59">
      <c r="A33" s="152"/>
      <c r="B33" s="153"/>
      <c r="C33" s="194" t="s">
        <v>117</v>
      </c>
      <c r="D33" s="195"/>
      <c r="E33" s="154">
        <v>2.88</v>
      </c>
      <c r="F33" s="155"/>
      <c r="G33" s="156"/>
      <c r="H33" s="157"/>
      <c r="I33" s="157"/>
      <c r="J33" s="157"/>
      <c r="K33" s="157"/>
      <c r="O33" s="158"/>
      <c r="Q33" s="144"/>
    </row>
    <row r="34" spans="1:59">
      <c r="A34" s="145">
        <v>14</v>
      </c>
      <c r="B34" s="146" t="s">
        <v>118</v>
      </c>
      <c r="C34" s="147" t="s">
        <v>119</v>
      </c>
      <c r="D34" s="148" t="s">
        <v>97</v>
      </c>
      <c r="E34" s="149">
        <v>2047.46</v>
      </c>
      <c r="F34" s="149">
        <v>0</v>
      </c>
      <c r="G34" s="150">
        <f>E34*F34</f>
        <v>0</v>
      </c>
      <c r="H34" s="151">
        <v>0</v>
      </c>
      <c r="I34" s="151">
        <f>E34*H34</f>
        <v>0</v>
      </c>
      <c r="J34" s="151">
        <v>0</v>
      </c>
      <c r="K34" s="151">
        <f>E34*J34</f>
        <v>0</v>
      </c>
      <c r="Q34" s="144">
        <v>2</v>
      </c>
      <c r="AA34" s="120">
        <v>12</v>
      </c>
      <c r="AB34" s="120">
        <v>0</v>
      </c>
      <c r="AC34" s="120">
        <v>14</v>
      </c>
      <c r="BB34" s="120">
        <v>1</v>
      </c>
      <c r="BC34" s="120">
        <f>IF(BB34=1,G34,0)</f>
        <v>0</v>
      </c>
      <c r="BD34" s="120">
        <f>IF(BB34=2,G34,0)</f>
        <v>0</v>
      </c>
      <c r="BE34" s="120">
        <f>IF(BB34=3,G34,0)</f>
        <v>0</v>
      </c>
      <c r="BF34" s="120">
        <f>IF(BB34=4,G34,0)</f>
        <v>0</v>
      </c>
      <c r="BG34" s="120">
        <f>IF(BB34=5,G34,0)</f>
        <v>0</v>
      </c>
    </row>
    <row r="35" spans="1:59">
      <c r="A35" s="152"/>
      <c r="B35" s="153"/>
      <c r="C35" s="194" t="s">
        <v>120</v>
      </c>
      <c r="D35" s="195"/>
      <c r="E35" s="154">
        <v>2047.46</v>
      </c>
      <c r="F35" s="155"/>
      <c r="G35" s="156"/>
      <c r="H35" s="157"/>
      <c r="I35" s="157"/>
      <c r="J35" s="157"/>
      <c r="K35" s="157"/>
      <c r="O35" s="158"/>
      <c r="Q35" s="144"/>
    </row>
    <row r="36" spans="1:59">
      <c r="A36" s="145">
        <v>15</v>
      </c>
      <c r="B36" s="146" t="s">
        <v>121</v>
      </c>
      <c r="C36" s="147" t="s">
        <v>122</v>
      </c>
      <c r="D36" s="148" t="s">
        <v>97</v>
      </c>
      <c r="E36" s="149">
        <v>12.838200000000001</v>
      </c>
      <c r="F36" s="149">
        <v>0</v>
      </c>
      <c r="G36" s="150">
        <f>E36*F36</f>
        <v>0</v>
      </c>
      <c r="H36" s="151">
        <v>0</v>
      </c>
      <c r="I36" s="151">
        <f>E36*H36</f>
        <v>0</v>
      </c>
      <c r="J36" s="151">
        <v>0</v>
      </c>
      <c r="K36" s="151">
        <f>E36*J36</f>
        <v>0</v>
      </c>
      <c r="Q36" s="144">
        <v>2</v>
      </c>
      <c r="AA36" s="120">
        <v>12</v>
      </c>
      <c r="AB36" s="120">
        <v>0</v>
      </c>
      <c r="AC36" s="120">
        <v>15</v>
      </c>
      <c r="BB36" s="120">
        <v>1</v>
      </c>
      <c r="BC36" s="120">
        <f>IF(BB36=1,G36,0)</f>
        <v>0</v>
      </c>
      <c r="BD36" s="120">
        <f>IF(BB36=2,G36,0)</f>
        <v>0</v>
      </c>
      <c r="BE36" s="120">
        <f>IF(BB36=3,G36,0)</f>
        <v>0</v>
      </c>
      <c r="BF36" s="120">
        <f>IF(BB36=4,G36,0)</f>
        <v>0</v>
      </c>
      <c r="BG36" s="120">
        <f>IF(BB36=5,G36,0)</f>
        <v>0</v>
      </c>
    </row>
    <row r="37" spans="1:59">
      <c r="A37" s="152"/>
      <c r="B37" s="153"/>
      <c r="C37" s="194" t="s">
        <v>123</v>
      </c>
      <c r="D37" s="195"/>
      <c r="E37" s="154">
        <v>11.398199999999999</v>
      </c>
      <c r="F37" s="155"/>
      <c r="G37" s="156"/>
      <c r="H37" s="157"/>
      <c r="I37" s="157"/>
      <c r="J37" s="157"/>
      <c r="K37" s="157"/>
      <c r="O37" s="158"/>
      <c r="Q37" s="144"/>
    </row>
    <row r="38" spans="1:59">
      <c r="A38" s="152"/>
      <c r="B38" s="153"/>
      <c r="C38" s="194" t="s">
        <v>124</v>
      </c>
      <c r="D38" s="195"/>
      <c r="E38" s="154">
        <v>1.44</v>
      </c>
      <c r="F38" s="155"/>
      <c r="G38" s="156"/>
      <c r="H38" s="157"/>
      <c r="I38" s="157"/>
      <c r="J38" s="157"/>
      <c r="K38" s="157"/>
      <c r="O38" s="158"/>
      <c r="Q38" s="144"/>
    </row>
    <row r="39" spans="1:59">
      <c r="A39" s="145">
        <v>16</v>
      </c>
      <c r="B39" s="146" t="s">
        <v>125</v>
      </c>
      <c r="C39" s="147" t="s">
        <v>126</v>
      </c>
      <c r="D39" s="148" t="s">
        <v>77</v>
      </c>
      <c r="E39" s="149">
        <v>4382</v>
      </c>
      <c r="F39" s="149">
        <v>0</v>
      </c>
      <c r="G39" s="150">
        <f>E39*F39</f>
        <v>0</v>
      </c>
      <c r="H39" s="151">
        <v>0</v>
      </c>
      <c r="I39" s="151">
        <f>E39*H39</f>
        <v>0</v>
      </c>
      <c r="J39" s="151">
        <v>0</v>
      </c>
      <c r="K39" s="151">
        <f>E39*J39</f>
        <v>0</v>
      </c>
      <c r="Q39" s="144">
        <v>2</v>
      </c>
      <c r="AA39" s="120">
        <v>12</v>
      </c>
      <c r="AB39" s="120">
        <v>0</v>
      </c>
      <c r="AC39" s="120">
        <v>16</v>
      </c>
      <c r="BB39" s="120">
        <v>1</v>
      </c>
      <c r="BC39" s="120">
        <f>IF(BB39=1,G39,0)</f>
        <v>0</v>
      </c>
      <c r="BD39" s="120">
        <f>IF(BB39=2,G39,0)</f>
        <v>0</v>
      </c>
      <c r="BE39" s="120">
        <f>IF(BB39=3,G39,0)</f>
        <v>0</v>
      </c>
      <c r="BF39" s="120">
        <f>IF(BB39=4,G39,0)</f>
        <v>0</v>
      </c>
      <c r="BG39" s="120">
        <f>IF(BB39=5,G39,0)</f>
        <v>0</v>
      </c>
    </row>
    <row r="40" spans="1:59">
      <c r="A40" s="152"/>
      <c r="B40" s="153"/>
      <c r="C40" s="194" t="s">
        <v>127</v>
      </c>
      <c r="D40" s="195"/>
      <c r="E40" s="154">
        <v>2832</v>
      </c>
      <c r="F40" s="155"/>
      <c r="G40" s="156"/>
      <c r="H40" s="157"/>
      <c r="I40" s="157"/>
      <c r="J40" s="157"/>
      <c r="K40" s="157"/>
      <c r="O40" s="158"/>
      <c r="Q40" s="144"/>
    </row>
    <row r="41" spans="1:59">
      <c r="A41" s="152"/>
      <c r="B41" s="153"/>
      <c r="C41" s="194" t="s">
        <v>128</v>
      </c>
      <c r="D41" s="195"/>
      <c r="E41" s="154">
        <v>1550</v>
      </c>
      <c r="F41" s="155"/>
      <c r="G41" s="156"/>
      <c r="H41" s="157"/>
      <c r="I41" s="157"/>
      <c r="J41" s="157"/>
      <c r="K41" s="157"/>
      <c r="O41" s="158"/>
      <c r="Q41" s="144"/>
    </row>
    <row r="42" spans="1:59">
      <c r="A42" s="145">
        <v>17</v>
      </c>
      <c r="B42" s="146" t="s">
        <v>129</v>
      </c>
      <c r="C42" s="147" t="s">
        <v>130</v>
      </c>
      <c r="D42" s="148" t="s">
        <v>77</v>
      </c>
      <c r="E42" s="149">
        <v>20</v>
      </c>
      <c r="F42" s="149">
        <v>0</v>
      </c>
      <c r="G42" s="150">
        <f>E42*F42</f>
        <v>0</v>
      </c>
      <c r="H42" s="151">
        <v>0</v>
      </c>
      <c r="I42" s="151">
        <f>E42*H42</f>
        <v>0</v>
      </c>
      <c r="J42" s="151">
        <v>0</v>
      </c>
      <c r="K42" s="151">
        <f>E42*J42</f>
        <v>0</v>
      </c>
      <c r="Q42" s="144">
        <v>2</v>
      </c>
      <c r="AA42" s="120">
        <v>12</v>
      </c>
      <c r="AB42" s="120">
        <v>0</v>
      </c>
      <c r="AC42" s="120">
        <v>17</v>
      </c>
      <c r="BB42" s="120">
        <v>1</v>
      </c>
      <c r="BC42" s="120">
        <f>IF(BB42=1,G42,0)</f>
        <v>0</v>
      </c>
      <c r="BD42" s="120">
        <f>IF(BB42=2,G42,0)</f>
        <v>0</v>
      </c>
      <c r="BE42" s="120">
        <f>IF(BB42=3,G42,0)</f>
        <v>0</v>
      </c>
      <c r="BF42" s="120">
        <f>IF(BB42=4,G42,0)</f>
        <v>0</v>
      </c>
      <c r="BG42" s="120">
        <f>IF(BB42=5,G42,0)</f>
        <v>0</v>
      </c>
    </row>
    <row r="43" spans="1:59">
      <c r="A43" s="152"/>
      <c r="B43" s="153"/>
      <c r="C43" s="194" t="s">
        <v>131</v>
      </c>
      <c r="D43" s="195"/>
      <c r="E43" s="154">
        <v>20</v>
      </c>
      <c r="F43" s="155"/>
      <c r="G43" s="156"/>
      <c r="H43" s="157"/>
      <c r="I43" s="157"/>
      <c r="J43" s="157"/>
      <c r="K43" s="157"/>
      <c r="O43" s="158"/>
      <c r="Q43" s="144"/>
    </row>
    <row r="44" spans="1:59">
      <c r="A44" s="145">
        <v>18</v>
      </c>
      <c r="B44" s="146" t="s">
        <v>132</v>
      </c>
      <c r="C44" s="147" t="s">
        <v>133</v>
      </c>
      <c r="D44" s="148" t="s">
        <v>77</v>
      </c>
      <c r="E44" s="149">
        <v>20</v>
      </c>
      <c r="F44" s="149">
        <v>0</v>
      </c>
      <c r="G44" s="150">
        <f>E44*F44</f>
        <v>0</v>
      </c>
      <c r="H44" s="151">
        <v>0</v>
      </c>
      <c r="I44" s="151">
        <f>E44*H44</f>
        <v>0</v>
      </c>
      <c r="J44" s="151">
        <v>0</v>
      </c>
      <c r="K44" s="151">
        <f>E44*J44</f>
        <v>0</v>
      </c>
      <c r="Q44" s="144">
        <v>2</v>
      </c>
      <c r="AA44" s="120">
        <v>12</v>
      </c>
      <c r="AB44" s="120">
        <v>0</v>
      </c>
      <c r="AC44" s="120">
        <v>18</v>
      </c>
      <c r="BB44" s="120">
        <v>1</v>
      </c>
      <c r="BC44" s="120">
        <f>IF(BB44=1,G44,0)</f>
        <v>0</v>
      </c>
      <c r="BD44" s="120">
        <f>IF(BB44=2,G44,0)</f>
        <v>0</v>
      </c>
      <c r="BE44" s="120">
        <f>IF(BB44=3,G44,0)</f>
        <v>0</v>
      </c>
      <c r="BF44" s="120">
        <f>IF(BB44=4,G44,0)</f>
        <v>0</v>
      </c>
      <c r="BG44" s="120">
        <f>IF(BB44=5,G44,0)</f>
        <v>0</v>
      </c>
    </row>
    <row r="45" spans="1:59">
      <c r="A45" s="145">
        <v>19</v>
      </c>
      <c r="B45" s="146" t="s">
        <v>134</v>
      </c>
      <c r="C45" s="147" t="s">
        <v>135</v>
      </c>
      <c r="D45" s="148" t="s">
        <v>97</v>
      </c>
      <c r="E45" s="149">
        <v>2047.46</v>
      </c>
      <c r="F45" s="149">
        <v>0</v>
      </c>
      <c r="G45" s="150">
        <f>E45*F45</f>
        <v>0</v>
      </c>
      <c r="H45" s="151">
        <v>0</v>
      </c>
      <c r="I45" s="151">
        <f>E45*H45</f>
        <v>0</v>
      </c>
      <c r="J45" s="151">
        <v>0</v>
      </c>
      <c r="K45" s="151">
        <f>E45*J45</f>
        <v>0</v>
      </c>
      <c r="Q45" s="144">
        <v>2</v>
      </c>
      <c r="AA45" s="120">
        <v>12</v>
      </c>
      <c r="AB45" s="120">
        <v>0</v>
      </c>
      <c r="AC45" s="120">
        <v>19</v>
      </c>
      <c r="BB45" s="120">
        <v>1</v>
      </c>
      <c r="BC45" s="120">
        <f>IF(BB45=1,G45,0)</f>
        <v>0</v>
      </c>
      <c r="BD45" s="120">
        <f>IF(BB45=2,G45,0)</f>
        <v>0</v>
      </c>
      <c r="BE45" s="120">
        <f>IF(BB45=3,G45,0)</f>
        <v>0</v>
      </c>
      <c r="BF45" s="120">
        <f>IF(BB45=4,G45,0)</f>
        <v>0</v>
      </c>
      <c r="BG45" s="120">
        <f>IF(BB45=5,G45,0)</f>
        <v>0</v>
      </c>
    </row>
    <row r="46" spans="1:59">
      <c r="A46" s="145">
        <v>20</v>
      </c>
      <c r="B46" s="146" t="s">
        <v>136</v>
      </c>
      <c r="C46" s="147" t="s">
        <v>137</v>
      </c>
      <c r="D46" s="148" t="s">
        <v>97</v>
      </c>
      <c r="E46" s="149">
        <v>13</v>
      </c>
      <c r="F46" s="149">
        <v>0</v>
      </c>
      <c r="G46" s="150">
        <f>E46*F46</f>
        <v>0</v>
      </c>
      <c r="H46" s="151">
        <v>1.7</v>
      </c>
      <c r="I46" s="151">
        <f>E46*H46</f>
        <v>22.099999999999998</v>
      </c>
      <c r="J46" s="151">
        <v>0</v>
      </c>
      <c r="K46" s="151">
        <f>E46*J46</f>
        <v>0</v>
      </c>
      <c r="Q46" s="144">
        <v>2</v>
      </c>
      <c r="AA46" s="120">
        <v>12</v>
      </c>
      <c r="AB46" s="120">
        <v>1</v>
      </c>
      <c r="AC46" s="120">
        <v>20</v>
      </c>
      <c r="BB46" s="120">
        <v>1</v>
      </c>
      <c r="BC46" s="120">
        <f>IF(BB46=1,G46,0)</f>
        <v>0</v>
      </c>
      <c r="BD46" s="120">
        <f>IF(BB46=2,G46,0)</f>
        <v>0</v>
      </c>
      <c r="BE46" s="120">
        <f>IF(BB46=3,G46,0)</f>
        <v>0</v>
      </c>
      <c r="BF46" s="120">
        <f>IF(BB46=4,G46,0)</f>
        <v>0</v>
      </c>
      <c r="BG46" s="120">
        <f>IF(BB46=5,G46,0)</f>
        <v>0</v>
      </c>
    </row>
    <row r="47" spans="1:59">
      <c r="A47" s="159"/>
      <c r="B47" s="160" t="s">
        <v>72</v>
      </c>
      <c r="C47" s="161" t="str">
        <f>CONCATENATE(B6," ",C6)</f>
        <v>1 Zemní práce</v>
      </c>
      <c r="D47" s="159"/>
      <c r="E47" s="162"/>
      <c r="F47" s="162"/>
      <c r="G47" s="163">
        <f>SUM(G6:G46)</f>
        <v>0</v>
      </c>
      <c r="H47" s="164"/>
      <c r="I47" s="165">
        <f>SUM(I6:I46)</f>
        <v>22.099999999999998</v>
      </c>
      <c r="J47" s="164"/>
      <c r="K47" s="165">
        <f>SUM(K6:K46)</f>
        <v>-3145.2429999999999</v>
      </c>
      <c r="Q47" s="144">
        <v>4</v>
      </c>
      <c r="BC47" s="166">
        <f>SUM(BC6:BC46)</f>
        <v>0</v>
      </c>
      <c r="BD47" s="166">
        <f>SUM(BD6:BD46)</f>
        <v>0</v>
      </c>
      <c r="BE47" s="166">
        <f>SUM(BE6:BE46)</f>
        <v>0</v>
      </c>
      <c r="BF47" s="166">
        <f>SUM(BF6:BF46)</f>
        <v>0</v>
      </c>
      <c r="BG47" s="166">
        <f>SUM(BG6:BG46)</f>
        <v>0</v>
      </c>
    </row>
    <row r="48" spans="1:59">
      <c r="A48" s="137" t="s">
        <v>68</v>
      </c>
      <c r="B48" s="138" t="s">
        <v>138</v>
      </c>
      <c r="C48" s="139" t="s">
        <v>139</v>
      </c>
      <c r="D48" s="140"/>
      <c r="E48" s="141"/>
      <c r="F48" s="141"/>
      <c r="G48" s="142"/>
      <c r="H48" s="143"/>
      <c r="I48" s="143"/>
      <c r="J48" s="143"/>
      <c r="K48" s="143"/>
      <c r="Q48" s="144">
        <v>1</v>
      </c>
    </row>
    <row r="49" spans="1:59" ht="25.5">
      <c r="A49" s="145">
        <v>21</v>
      </c>
      <c r="B49" s="146" t="s">
        <v>140</v>
      </c>
      <c r="C49" s="147" t="s">
        <v>141</v>
      </c>
      <c r="D49" s="148" t="s">
        <v>94</v>
      </c>
      <c r="E49" s="149">
        <v>390</v>
      </c>
      <c r="F49" s="149">
        <v>0</v>
      </c>
      <c r="G49" s="150">
        <f>E49*F49</f>
        <v>0</v>
      </c>
      <c r="H49" s="151">
        <v>0.43051</v>
      </c>
      <c r="I49" s="151">
        <f>E49*H49</f>
        <v>167.8989</v>
      </c>
      <c r="J49" s="151">
        <v>0</v>
      </c>
      <c r="K49" s="151">
        <f>E49*J49</f>
        <v>0</v>
      </c>
      <c r="Q49" s="144">
        <v>2</v>
      </c>
      <c r="AA49" s="120">
        <v>12</v>
      </c>
      <c r="AB49" s="120">
        <v>0</v>
      </c>
      <c r="AC49" s="120">
        <v>21</v>
      </c>
      <c r="BB49" s="120">
        <v>1</v>
      </c>
      <c r="BC49" s="120">
        <f>IF(BB49=1,G49,0)</f>
        <v>0</v>
      </c>
      <c r="BD49" s="120">
        <f>IF(BB49=2,G49,0)</f>
        <v>0</v>
      </c>
      <c r="BE49" s="120">
        <f>IF(BB49=3,G49,0)</f>
        <v>0</v>
      </c>
      <c r="BF49" s="120">
        <f>IF(BB49=4,G49,0)</f>
        <v>0</v>
      </c>
      <c r="BG49" s="120">
        <f>IF(BB49=5,G49,0)</f>
        <v>0</v>
      </c>
    </row>
    <row r="50" spans="1:59">
      <c r="A50" s="145">
        <v>22</v>
      </c>
      <c r="B50" s="146" t="s">
        <v>142</v>
      </c>
      <c r="C50" s="147" t="s">
        <v>143</v>
      </c>
      <c r="D50" s="148" t="s">
        <v>77</v>
      </c>
      <c r="E50" s="149">
        <v>1400</v>
      </c>
      <c r="F50" s="149">
        <v>0</v>
      </c>
      <c r="G50" s="150">
        <f>E50*F50</f>
        <v>0</v>
      </c>
      <c r="H50" s="151">
        <v>3.0000000000000001E-5</v>
      </c>
      <c r="I50" s="151">
        <f>E50*H50</f>
        <v>4.2000000000000003E-2</v>
      </c>
      <c r="J50" s="151">
        <v>0</v>
      </c>
      <c r="K50" s="151">
        <f>E50*J50</f>
        <v>0</v>
      </c>
      <c r="Q50" s="144">
        <v>2</v>
      </c>
      <c r="AA50" s="120">
        <v>12</v>
      </c>
      <c r="AB50" s="120">
        <v>0</v>
      </c>
      <c r="AC50" s="120">
        <v>22</v>
      </c>
      <c r="BB50" s="120">
        <v>1</v>
      </c>
      <c r="BC50" s="120">
        <f>IF(BB50=1,G50,0)</f>
        <v>0</v>
      </c>
      <c r="BD50" s="120">
        <f>IF(BB50=2,G50,0)</f>
        <v>0</v>
      </c>
      <c r="BE50" s="120">
        <f>IF(BB50=3,G50,0)</f>
        <v>0</v>
      </c>
      <c r="BF50" s="120">
        <f>IF(BB50=4,G50,0)</f>
        <v>0</v>
      </c>
      <c r="BG50" s="120">
        <f>IF(BB50=5,G50,0)</f>
        <v>0</v>
      </c>
    </row>
    <row r="51" spans="1:59">
      <c r="A51" s="152"/>
      <c r="B51" s="153"/>
      <c r="C51" s="194" t="s">
        <v>144</v>
      </c>
      <c r="D51" s="195"/>
      <c r="E51" s="154">
        <v>1400</v>
      </c>
      <c r="F51" s="155"/>
      <c r="G51" s="156"/>
      <c r="H51" s="157"/>
      <c r="I51" s="157"/>
      <c r="J51" s="157"/>
      <c r="K51" s="157"/>
      <c r="O51" s="158"/>
      <c r="Q51" s="144"/>
    </row>
    <row r="52" spans="1:59">
      <c r="A52" s="145">
        <v>23</v>
      </c>
      <c r="B52" s="146" t="s">
        <v>145</v>
      </c>
      <c r="C52" s="147" t="s">
        <v>146</v>
      </c>
      <c r="D52" s="148" t="s">
        <v>77</v>
      </c>
      <c r="E52" s="149">
        <v>1400</v>
      </c>
      <c r="F52" s="149">
        <v>0</v>
      </c>
      <c r="G52" s="150">
        <f>E52*F52</f>
        <v>0</v>
      </c>
      <c r="H52" s="151">
        <v>2.9999999999999997E-4</v>
      </c>
      <c r="I52" s="151">
        <f>E52*H52</f>
        <v>0.42</v>
      </c>
      <c r="J52" s="151">
        <v>0</v>
      </c>
      <c r="K52" s="151">
        <f>E52*J52</f>
        <v>0</v>
      </c>
      <c r="Q52" s="144">
        <v>2</v>
      </c>
      <c r="AA52" s="120">
        <v>12</v>
      </c>
      <c r="AB52" s="120">
        <v>1</v>
      </c>
      <c r="AC52" s="120">
        <v>23</v>
      </c>
      <c r="BB52" s="120">
        <v>1</v>
      </c>
      <c r="BC52" s="120">
        <f>IF(BB52=1,G52,0)</f>
        <v>0</v>
      </c>
      <c r="BD52" s="120">
        <f>IF(BB52=2,G52,0)</f>
        <v>0</v>
      </c>
      <c r="BE52" s="120">
        <f>IF(BB52=3,G52,0)</f>
        <v>0</v>
      </c>
      <c r="BF52" s="120">
        <f>IF(BB52=4,G52,0)</f>
        <v>0</v>
      </c>
      <c r="BG52" s="120">
        <f>IF(BB52=5,G52,0)</f>
        <v>0</v>
      </c>
    </row>
    <row r="53" spans="1:59">
      <c r="A53" s="159"/>
      <c r="B53" s="160" t="s">
        <v>72</v>
      </c>
      <c r="C53" s="161" t="str">
        <f>CONCATENATE(B48," ",C48)</f>
        <v>2 Základy,zvláštní zakládání</v>
      </c>
      <c r="D53" s="159"/>
      <c r="E53" s="162"/>
      <c r="F53" s="162"/>
      <c r="G53" s="163">
        <f>SUM(G48:G52)</f>
        <v>0</v>
      </c>
      <c r="H53" s="164"/>
      <c r="I53" s="165">
        <f>SUM(I48:I52)</f>
        <v>168.36089999999999</v>
      </c>
      <c r="J53" s="164"/>
      <c r="K53" s="165">
        <f>SUM(K48:K52)</f>
        <v>0</v>
      </c>
      <c r="Q53" s="144">
        <v>4</v>
      </c>
      <c r="BC53" s="166">
        <f>SUM(BC48:BC52)</f>
        <v>0</v>
      </c>
      <c r="BD53" s="166">
        <f>SUM(BD48:BD52)</f>
        <v>0</v>
      </c>
      <c r="BE53" s="166">
        <f>SUM(BE48:BE52)</f>
        <v>0</v>
      </c>
      <c r="BF53" s="166">
        <f>SUM(BF48:BF52)</f>
        <v>0</v>
      </c>
      <c r="BG53" s="166">
        <f>SUM(BG48:BG52)</f>
        <v>0</v>
      </c>
    </row>
    <row r="54" spans="1:59">
      <c r="A54" s="137" t="s">
        <v>68</v>
      </c>
      <c r="B54" s="138" t="s">
        <v>147</v>
      </c>
      <c r="C54" s="139" t="s">
        <v>148</v>
      </c>
      <c r="D54" s="140"/>
      <c r="E54" s="141"/>
      <c r="F54" s="141"/>
      <c r="G54" s="142"/>
      <c r="H54" s="143"/>
      <c r="I54" s="143"/>
      <c r="J54" s="143"/>
      <c r="K54" s="143"/>
      <c r="Q54" s="144">
        <v>1</v>
      </c>
    </row>
    <row r="55" spans="1:59">
      <c r="A55" s="145">
        <v>24</v>
      </c>
      <c r="B55" s="146" t="s">
        <v>149</v>
      </c>
      <c r="C55" s="147" t="s">
        <v>150</v>
      </c>
      <c r="D55" s="148" t="s">
        <v>77</v>
      </c>
      <c r="E55" s="149">
        <v>1824</v>
      </c>
      <c r="F55" s="149">
        <v>0</v>
      </c>
      <c r="G55" s="150">
        <f>E55*F55</f>
        <v>0</v>
      </c>
      <c r="H55" s="151">
        <v>1.1089999999999999E-2</v>
      </c>
      <c r="I55" s="151">
        <f>E55*H55</f>
        <v>20.228159999999999</v>
      </c>
      <c r="J55" s="151">
        <v>0</v>
      </c>
      <c r="K55" s="151">
        <f>E55*J55</f>
        <v>0</v>
      </c>
      <c r="Q55" s="144">
        <v>2</v>
      </c>
      <c r="AA55" s="120">
        <v>12</v>
      </c>
      <c r="AB55" s="120">
        <v>0</v>
      </c>
      <c r="AC55" s="120">
        <v>24</v>
      </c>
      <c r="BB55" s="120">
        <v>1</v>
      </c>
      <c r="BC55" s="120">
        <f>IF(BB55=1,G55,0)</f>
        <v>0</v>
      </c>
      <c r="BD55" s="120">
        <f>IF(BB55=2,G55,0)</f>
        <v>0</v>
      </c>
      <c r="BE55" s="120">
        <f>IF(BB55=3,G55,0)</f>
        <v>0</v>
      </c>
      <c r="BF55" s="120">
        <f>IF(BB55=4,G55,0)</f>
        <v>0</v>
      </c>
      <c r="BG55" s="120">
        <f>IF(BB55=5,G55,0)</f>
        <v>0</v>
      </c>
    </row>
    <row r="56" spans="1:59">
      <c r="A56" s="152"/>
      <c r="B56" s="153"/>
      <c r="C56" s="194" t="s">
        <v>151</v>
      </c>
      <c r="D56" s="195"/>
      <c r="E56" s="154">
        <v>1824</v>
      </c>
      <c r="F56" s="155"/>
      <c r="G56" s="156"/>
      <c r="H56" s="157"/>
      <c r="I56" s="157"/>
      <c r="J56" s="157"/>
      <c r="K56" s="157"/>
      <c r="O56" s="158"/>
      <c r="Q56" s="144"/>
    </row>
    <row r="57" spans="1:59">
      <c r="A57" s="145">
        <v>25</v>
      </c>
      <c r="B57" s="146" t="s">
        <v>152</v>
      </c>
      <c r="C57" s="147" t="s">
        <v>153</v>
      </c>
      <c r="D57" s="148" t="s">
        <v>77</v>
      </c>
      <c r="E57" s="149">
        <v>2324</v>
      </c>
      <c r="F57" s="149">
        <v>0</v>
      </c>
      <c r="G57" s="150">
        <f>E57*F57</f>
        <v>0</v>
      </c>
      <c r="H57" s="151">
        <v>1.4420000000000001E-2</v>
      </c>
      <c r="I57" s="151">
        <f>E57*H57</f>
        <v>33.512080000000005</v>
      </c>
      <c r="J57" s="151">
        <v>0</v>
      </c>
      <c r="K57" s="151">
        <f>E57*J57</f>
        <v>0</v>
      </c>
      <c r="Q57" s="144">
        <v>2</v>
      </c>
      <c r="AA57" s="120">
        <v>12</v>
      </c>
      <c r="AB57" s="120">
        <v>0</v>
      </c>
      <c r="AC57" s="120">
        <v>25</v>
      </c>
      <c r="BB57" s="120">
        <v>1</v>
      </c>
      <c r="BC57" s="120">
        <f>IF(BB57=1,G57,0)</f>
        <v>0</v>
      </c>
      <c r="BD57" s="120">
        <f>IF(BB57=2,G57,0)</f>
        <v>0</v>
      </c>
      <c r="BE57" s="120">
        <f>IF(BB57=3,G57,0)</f>
        <v>0</v>
      </c>
      <c r="BF57" s="120">
        <f>IF(BB57=4,G57,0)</f>
        <v>0</v>
      </c>
      <c r="BG57" s="120">
        <f>IF(BB57=5,G57,0)</f>
        <v>0</v>
      </c>
    </row>
    <row r="58" spans="1:59">
      <c r="A58" s="145">
        <v>26</v>
      </c>
      <c r="B58" s="146" t="s">
        <v>154</v>
      </c>
      <c r="C58" s="147" t="s">
        <v>155</v>
      </c>
      <c r="D58" s="148" t="s">
        <v>156</v>
      </c>
      <c r="E58" s="149">
        <v>918.17880000000002</v>
      </c>
      <c r="F58" s="149">
        <v>0</v>
      </c>
      <c r="G58" s="150">
        <f>E58*F58</f>
        <v>0</v>
      </c>
      <c r="H58" s="151">
        <v>0</v>
      </c>
      <c r="I58" s="151">
        <f>E58*H58</f>
        <v>0</v>
      </c>
      <c r="J58" s="151">
        <v>0</v>
      </c>
      <c r="K58" s="151">
        <f>E58*J58</f>
        <v>0</v>
      </c>
      <c r="Q58" s="144">
        <v>2</v>
      </c>
      <c r="AA58" s="120">
        <v>12</v>
      </c>
      <c r="AB58" s="120">
        <v>0</v>
      </c>
      <c r="AC58" s="120">
        <v>26</v>
      </c>
      <c r="BB58" s="120">
        <v>1</v>
      </c>
      <c r="BC58" s="120">
        <f>IF(BB58=1,G58,0)</f>
        <v>0</v>
      </c>
      <c r="BD58" s="120">
        <f>IF(BB58=2,G58,0)</f>
        <v>0</v>
      </c>
      <c r="BE58" s="120">
        <f>IF(BB58=3,G58,0)</f>
        <v>0</v>
      </c>
      <c r="BF58" s="120">
        <f>IF(BB58=4,G58,0)</f>
        <v>0</v>
      </c>
      <c r="BG58" s="120">
        <f>IF(BB58=5,G58,0)</f>
        <v>0</v>
      </c>
    </row>
    <row r="59" spans="1:59">
      <c r="A59" s="152"/>
      <c r="B59" s="153"/>
      <c r="C59" s="194" t="s">
        <v>157</v>
      </c>
      <c r="D59" s="195"/>
      <c r="E59" s="154">
        <v>918.17880000000002</v>
      </c>
      <c r="F59" s="155"/>
      <c r="G59" s="156"/>
      <c r="H59" s="157"/>
      <c r="I59" s="157"/>
      <c r="J59" s="157"/>
      <c r="K59" s="157"/>
      <c r="O59" s="158"/>
      <c r="Q59" s="144"/>
    </row>
    <row r="60" spans="1:59">
      <c r="A60" s="145">
        <v>27</v>
      </c>
      <c r="B60" s="146" t="s">
        <v>158</v>
      </c>
      <c r="C60" s="147" t="s">
        <v>159</v>
      </c>
      <c r="D60" s="148" t="s">
        <v>156</v>
      </c>
      <c r="E60" s="149">
        <v>6427.26</v>
      </c>
      <c r="F60" s="149">
        <v>0</v>
      </c>
      <c r="G60" s="150">
        <f>E60*F60</f>
        <v>0</v>
      </c>
      <c r="H60" s="151">
        <v>0</v>
      </c>
      <c r="I60" s="151">
        <f>E60*H60</f>
        <v>0</v>
      </c>
      <c r="J60" s="151">
        <v>0</v>
      </c>
      <c r="K60" s="151">
        <f>E60*J60</f>
        <v>0</v>
      </c>
      <c r="Q60" s="144">
        <v>2</v>
      </c>
      <c r="AA60" s="120">
        <v>12</v>
      </c>
      <c r="AB60" s="120">
        <v>0</v>
      </c>
      <c r="AC60" s="120">
        <v>27</v>
      </c>
      <c r="BB60" s="120">
        <v>1</v>
      </c>
      <c r="BC60" s="120">
        <f>IF(BB60=1,G60,0)</f>
        <v>0</v>
      </c>
      <c r="BD60" s="120">
        <f>IF(BB60=2,G60,0)</f>
        <v>0</v>
      </c>
      <c r="BE60" s="120">
        <f>IF(BB60=3,G60,0)</f>
        <v>0</v>
      </c>
      <c r="BF60" s="120">
        <f>IF(BB60=4,G60,0)</f>
        <v>0</v>
      </c>
      <c r="BG60" s="120">
        <f>IF(BB60=5,G60,0)</f>
        <v>0</v>
      </c>
    </row>
    <row r="61" spans="1:59">
      <c r="A61" s="152"/>
      <c r="B61" s="153"/>
      <c r="C61" s="194" t="s">
        <v>160</v>
      </c>
      <c r="D61" s="195"/>
      <c r="E61" s="154">
        <v>6427.26</v>
      </c>
      <c r="F61" s="155"/>
      <c r="G61" s="156"/>
      <c r="H61" s="157"/>
      <c r="I61" s="157"/>
      <c r="J61" s="157"/>
      <c r="K61" s="157"/>
      <c r="O61" s="158"/>
      <c r="Q61" s="144"/>
    </row>
    <row r="62" spans="1:59">
      <c r="A62" s="145">
        <v>28</v>
      </c>
      <c r="B62" s="146" t="s">
        <v>161</v>
      </c>
      <c r="C62" s="147" t="s">
        <v>162</v>
      </c>
      <c r="D62" s="148" t="s">
        <v>77</v>
      </c>
      <c r="E62" s="149">
        <v>2832</v>
      </c>
      <c r="F62" s="149">
        <v>0</v>
      </c>
      <c r="G62" s="150">
        <f>E62*F62</f>
        <v>0</v>
      </c>
      <c r="H62" s="151">
        <v>0</v>
      </c>
      <c r="I62" s="151">
        <f>E62*H62</f>
        <v>0</v>
      </c>
      <c r="J62" s="151">
        <v>0</v>
      </c>
      <c r="K62" s="151">
        <f>E62*J62</f>
        <v>0</v>
      </c>
      <c r="Q62" s="144">
        <v>2</v>
      </c>
      <c r="AA62" s="120">
        <v>12</v>
      </c>
      <c r="AB62" s="120">
        <v>0</v>
      </c>
      <c r="AC62" s="120">
        <v>28</v>
      </c>
      <c r="BB62" s="120">
        <v>1</v>
      </c>
      <c r="BC62" s="120">
        <f>IF(BB62=1,G62,0)</f>
        <v>0</v>
      </c>
      <c r="BD62" s="120">
        <f>IF(BB62=2,G62,0)</f>
        <v>0</v>
      </c>
      <c r="BE62" s="120">
        <f>IF(BB62=3,G62,0)</f>
        <v>0</v>
      </c>
      <c r="BF62" s="120">
        <f>IF(BB62=4,G62,0)</f>
        <v>0</v>
      </c>
      <c r="BG62" s="120">
        <f>IF(BB62=5,G62,0)</f>
        <v>0</v>
      </c>
    </row>
    <row r="63" spans="1:59">
      <c r="A63" s="152"/>
      <c r="B63" s="153"/>
      <c r="C63" s="194" t="s">
        <v>163</v>
      </c>
      <c r="D63" s="195"/>
      <c r="E63" s="154">
        <v>2832</v>
      </c>
      <c r="F63" s="155"/>
      <c r="G63" s="156"/>
      <c r="H63" s="157"/>
      <c r="I63" s="157"/>
      <c r="J63" s="157"/>
      <c r="K63" s="157"/>
      <c r="O63" s="158"/>
      <c r="Q63" s="144"/>
    </row>
    <row r="64" spans="1:59">
      <c r="A64" s="145">
        <v>29</v>
      </c>
      <c r="B64" s="146" t="s">
        <v>164</v>
      </c>
      <c r="C64" s="147" t="s">
        <v>165</v>
      </c>
      <c r="D64" s="148" t="s">
        <v>77</v>
      </c>
      <c r="E64" s="149">
        <v>4382</v>
      </c>
      <c r="F64" s="149">
        <v>0</v>
      </c>
      <c r="G64" s="150">
        <f>E64*F64</f>
        <v>0</v>
      </c>
      <c r="H64" s="151">
        <v>0</v>
      </c>
      <c r="I64" s="151">
        <f>E64*H64</f>
        <v>0</v>
      </c>
      <c r="J64" s="151">
        <v>0</v>
      </c>
      <c r="K64" s="151">
        <f>E64*J64</f>
        <v>0</v>
      </c>
      <c r="Q64" s="144">
        <v>2</v>
      </c>
      <c r="AA64" s="120">
        <v>12</v>
      </c>
      <c r="AB64" s="120">
        <v>0</v>
      </c>
      <c r="AC64" s="120">
        <v>29</v>
      </c>
      <c r="BB64" s="120">
        <v>1</v>
      </c>
      <c r="BC64" s="120">
        <f>IF(BB64=1,G64,0)</f>
        <v>0</v>
      </c>
      <c r="BD64" s="120">
        <f>IF(BB64=2,G64,0)</f>
        <v>0</v>
      </c>
      <c r="BE64" s="120">
        <f>IF(BB64=3,G64,0)</f>
        <v>0</v>
      </c>
      <c r="BF64" s="120">
        <f>IF(BB64=4,G64,0)</f>
        <v>0</v>
      </c>
      <c r="BG64" s="120">
        <f>IF(BB64=5,G64,0)</f>
        <v>0</v>
      </c>
    </row>
    <row r="65" spans="1:59">
      <c r="A65" s="152"/>
      <c r="B65" s="153"/>
      <c r="C65" s="194" t="s">
        <v>166</v>
      </c>
      <c r="D65" s="195"/>
      <c r="E65" s="154">
        <v>2832</v>
      </c>
      <c r="F65" s="155"/>
      <c r="G65" s="156"/>
      <c r="H65" s="157"/>
      <c r="I65" s="157"/>
      <c r="J65" s="157"/>
      <c r="K65" s="157"/>
      <c r="O65" s="158"/>
      <c r="Q65" s="144"/>
    </row>
    <row r="66" spans="1:59">
      <c r="A66" s="152"/>
      <c r="B66" s="153"/>
      <c r="C66" s="194" t="s">
        <v>167</v>
      </c>
      <c r="D66" s="195"/>
      <c r="E66" s="154">
        <v>1550</v>
      </c>
      <c r="F66" s="155"/>
      <c r="G66" s="156"/>
      <c r="H66" s="157"/>
      <c r="I66" s="157"/>
      <c r="J66" s="157"/>
      <c r="K66" s="157"/>
      <c r="O66" s="158"/>
      <c r="Q66" s="144"/>
    </row>
    <row r="67" spans="1:59">
      <c r="A67" s="145">
        <v>30</v>
      </c>
      <c r="B67" s="146" t="s">
        <v>168</v>
      </c>
      <c r="C67" s="147" t="s">
        <v>169</v>
      </c>
      <c r="D67" s="148" t="s">
        <v>77</v>
      </c>
      <c r="E67" s="149">
        <v>1824</v>
      </c>
      <c r="F67" s="149">
        <v>0</v>
      </c>
      <c r="G67" s="150">
        <f>E67*F67</f>
        <v>0</v>
      </c>
      <c r="H67" s="151">
        <v>0.18906999999999999</v>
      </c>
      <c r="I67" s="151">
        <f>E67*H67</f>
        <v>344.86367999999999</v>
      </c>
      <c r="J67" s="151">
        <v>0</v>
      </c>
      <c r="K67" s="151">
        <f>E67*J67</f>
        <v>0</v>
      </c>
      <c r="Q67" s="144">
        <v>2</v>
      </c>
      <c r="AA67" s="120">
        <v>12</v>
      </c>
      <c r="AB67" s="120">
        <v>0</v>
      </c>
      <c r="AC67" s="120">
        <v>30</v>
      </c>
      <c r="BB67" s="120">
        <v>1</v>
      </c>
      <c r="BC67" s="120">
        <f>IF(BB67=1,G67,0)</f>
        <v>0</v>
      </c>
      <c r="BD67" s="120">
        <f>IF(BB67=2,G67,0)</f>
        <v>0</v>
      </c>
      <c r="BE67" s="120">
        <f>IF(BB67=3,G67,0)</f>
        <v>0</v>
      </c>
      <c r="BF67" s="120">
        <f>IF(BB67=4,G67,0)</f>
        <v>0</v>
      </c>
      <c r="BG67" s="120">
        <f>IF(BB67=5,G67,0)</f>
        <v>0</v>
      </c>
    </row>
    <row r="68" spans="1:59">
      <c r="A68" s="152"/>
      <c r="B68" s="153"/>
      <c r="C68" s="194" t="s">
        <v>170</v>
      </c>
      <c r="D68" s="195"/>
      <c r="E68" s="154">
        <v>1824</v>
      </c>
      <c r="F68" s="155"/>
      <c r="G68" s="156"/>
      <c r="H68" s="157"/>
      <c r="I68" s="157"/>
      <c r="J68" s="157"/>
      <c r="K68" s="157"/>
      <c r="O68" s="158"/>
      <c r="Q68" s="144"/>
    </row>
    <row r="69" spans="1:59">
      <c r="A69" s="145">
        <v>31</v>
      </c>
      <c r="B69" s="146" t="s">
        <v>171</v>
      </c>
      <c r="C69" s="147" t="s">
        <v>172</v>
      </c>
      <c r="D69" s="148" t="s">
        <v>77</v>
      </c>
      <c r="E69" s="149">
        <v>2832</v>
      </c>
      <c r="F69" s="149">
        <v>0</v>
      </c>
      <c r="G69" s="150">
        <f>E69*F69</f>
        <v>0</v>
      </c>
      <c r="H69" s="151">
        <v>0.27994000000000002</v>
      </c>
      <c r="I69" s="151">
        <f>E69*H69</f>
        <v>792.7900800000001</v>
      </c>
      <c r="J69" s="151">
        <v>0</v>
      </c>
      <c r="K69" s="151">
        <f>E69*J69</f>
        <v>0</v>
      </c>
      <c r="Q69" s="144">
        <v>2</v>
      </c>
      <c r="AA69" s="120">
        <v>12</v>
      </c>
      <c r="AB69" s="120">
        <v>0</v>
      </c>
      <c r="AC69" s="120">
        <v>31</v>
      </c>
      <c r="BB69" s="120">
        <v>1</v>
      </c>
      <c r="BC69" s="120">
        <f>IF(BB69=1,G69,0)</f>
        <v>0</v>
      </c>
      <c r="BD69" s="120">
        <f>IF(BB69=2,G69,0)</f>
        <v>0</v>
      </c>
      <c r="BE69" s="120">
        <f>IF(BB69=3,G69,0)</f>
        <v>0</v>
      </c>
      <c r="BF69" s="120">
        <f>IF(BB69=4,G69,0)</f>
        <v>0</v>
      </c>
      <c r="BG69" s="120">
        <f>IF(BB69=5,G69,0)</f>
        <v>0</v>
      </c>
    </row>
    <row r="70" spans="1:59">
      <c r="A70" s="152"/>
      <c r="B70" s="153"/>
      <c r="C70" s="194" t="s">
        <v>173</v>
      </c>
      <c r="D70" s="195"/>
      <c r="E70" s="154">
        <v>2832</v>
      </c>
      <c r="F70" s="155"/>
      <c r="G70" s="156"/>
      <c r="H70" s="157"/>
      <c r="I70" s="157"/>
      <c r="J70" s="157"/>
      <c r="K70" s="157"/>
      <c r="O70" s="158"/>
      <c r="Q70" s="144"/>
    </row>
    <row r="71" spans="1:59" ht="25.5">
      <c r="A71" s="145">
        <v>32</v>
      </c>
      <c r="B71" s="146" t="s">
        <v>174</v>
      </c>
      <c r="C71" s="147" t="s">
        <v>175</v>
      </c>
      <c r="D71" s="148" t="s">
        <v>77</v>
      </c>
      <c r="E71" s="149">
        <v>2324</v>
      </c>
      <c r="F71" s="149">
        <v>0</v>
      </c>
      <c r="G71" s="150">
        <f>E71*F71</f>
        <v>0</v>
      </c>
      <c r="H71" s="151">
        <v>0.15826000000000001</v>
      </c>
      <c r="I71" s="151">
        <f>E71*H71</f>
        <v>367.79624000000001</v>
      </c>
      <c r="J71" s="151">
        <v>0</v>
      </c>
      <c r="K71" s="151">
        <f>E71*J71</f>
        <v>0</v>
      </c>
      <c r="Q71" s="144">
        <v>2</v>
      </c>
      <c r="AA71" s="120">
        <v>12</v>
      </c>
      <c r="AB71" s="120">
        <v>0</v>
      </c>
      <c r="AC71" s="120">
        <v>32</v>
      </c>
      <c r="BB71" s="120">
        <v>1</v>
      </c>
      <c r="BC71" s="120">
        <f>IF(BB71=1,G71,0)</f>
        <v>0</v>
      </c>
      <c r="BD71" s="120">
        <f>IF(BB71=2,G71,0)</f>
        <v>0</v>
      </c>
      <c r="BE71" s="120">
        <f>IF(BB71=3,G71,0)</f>
        <v>0</v>
      </c>
      <c r="BF71" s="120">
        <f>IF(BB71=4,G71,0)</f>
        <v>0</v>
      </c>
      <c r="BG71" s="120">
        <f>IF(BB71=5,G71,0)</f>
        <v>0</v>
      </c>
    </row>
    <row r="72" spans="1:59">
      <c r="A72" s="152"/>
      <c r="B72" s="153"/>
      <c r="C72" s="194" t="s">
        <v>176</v>
      </c>
      <c r="D72" s="195"/>
      <c r="E72" s="154">
        <v>2324</v>
      </c>
      <c r="F72" s="155"/>
      <c r="G72" s="156"/>
      <c r="H72" s="157"/>
      <c r="I72" s="157"/>
      <c r="J72" s="157"/>
      <c r="K72" s="157"/>
      <c r="O72" s="158"/>
      <c r="Q72" s="144"/>
    </row>
    <row r="73" spans="1:59">
      <c r="A73" s="145">
        <v>33</v>
      </c>
      <c r="B73" s="146" t="s">
        <v>177</v>
      </c>
      <c r="C73" s="147" t="s">
        <v>178</v>
      </c>
      <c r="D73" s="148" t="s">
        <v>77</v>
      </c>
      <c r="E73" s="149">
        <v>2324</v>
      </c>
      <c r="F73" s="149">
        <v>0</v>
      </c>
      <c r="G73" s="150">
        <f>E73*F73</f>
        <v>0</v>
      </c>
      <c r="H73" s="151">
        <v>5.6100000000000004E-3</v>
      </c>
      <c r="I73" s="151">
        <f>E73*H73</f>
        <v>13.037640000000001</v>
      </c>
      <c r="J73" s="151">
        <v>0</v>
      </c>
      <c r="K73" s="151">
        <f>E73*J73</f>
        <v>0</v>
      </c>
      <c r="Q73" s="144">
        <v>2</v>
      </c>
      <c r="AA73" s="120">
        <v>12</v>
      </c>
      <c r="AB73" s="120">
        <v>0</v>
      </c>
      <c r="AC73" s="120">
        <v>33</v>
      </c>
      <c r="BB73" s="120">
        <v>1</v>
      </c>
      <c r="BC73" s="120">
        <f>IF(BB73=1,G73,0)</f>
        <v>0</v>
      </c>
      <c r="BD73" s="120">
        <f>IF(BB73=2,G73,0)</f>
        <v>0</v>
      </c>
      <c r="BE73" s="120">
        <f>IF(BB73=3,G73,0)</f>
        <v>0</v>
      </c>
      <c r="BF73" s="120">
        <f>IF(BB73=4,G73,0)</f>
        <v>0</v>
      </c>
      <c r="BG73" s="120">
        <f>IF(BB73=5,G73,0)</f>
        <v>0</v>
      </c>
    </row>
    <row r="74" spans="1:59">
      <c r="A74" s="145">
        <v>34</v>
      </c>
      <c r="B74" s="146" t="s">
        <v>179</v>
      </c>
      <c r="C74" s="147" t="s">
        <v>180</v>
      </c>
      <c r="D74" s="148" t="s">
        <v>77</v>
      </c>
      <c r="E74" s="149">
        <v>2324</v>
      </c>
      <c r="F74" s="149">
        <v>0</v>
      </c>
      <c r="G74" s="150">
        <f>E74*F74</f>
        <v>0</v>
      </c>
      <c r="H74" s="151">
        <v>6.0999999999999997E-4</v>
      </c>
      <c r="I74" s="151">
        <f>E74*H74</f>
        <v>1.41764</v>
      </c>
      <c r="J74" s="151">
        <v>0</v>
      </c>
      <c r="K74" s="151">
        <f>E74*J74</f>
        <v>0</v>
      </c>
      <c r="Q74" s="144">
        <v>2</v>
      </c>
      <c r="AA74" s="120">
        <v>12</v>
      </c>
      <c r="AB74" s="120">
        <v>0</v>
      </c>
      <c r="AC74" s="120">
        <v>34</v>
      </c>
      <c r="BB74" s="120">
        <v>1</v>
      </c>
      <c r="BC74" s="120">
        <f>IF(BB74=1,G74,0)</f>
        <v>0</v>
      </c>
      <c r="BD74" s="120">
        <f>IF(BB74=2,G74,0)</f>
        <v>0</v>
      </c>
      <c r="BE74" s="120">
        <f>IF(BB74=3,G74,0)</f>
        <v>0</v>
      </c>
      <c r="BF74" s="120">
        <f>IF(BB74=4,G74,0)</f>
        <v>0</v>
      </c>
      <c r="BG74" s="120">
        <f>IF(BB74=5,G74,0)</f>
        <v>0</v>
      </c>
    </row>
    <row r="75" spans="1:59" ht="25.5">
      <c r="A75" s="145">
        <v>35</v>
      </c>
      <c r="B75" s="146" t="s">
        <v>181</v>
      </c>
      <c r="C75" s="147" t="s">
        <v>182</v>
      </c>
      <c r="D75" s="148" t="s">
        <v>77</v>
      </c>
      <c r="E75" s="149">
        <v>2324</v>
      </c>
      <c r="F75" s="149">
        <v>0</v>
      </c>
      <c r="G75" s="150">
        <f>E75*F75</f>
        <v>0</v>
      </c>
      <c r="H75" s="151">
        <v>0.10141</v>
      </c>
      <c r="I75" s="151">
        <f>E75*H75</f>
        <v>235.67684</v>
      </c>
      <c r="J75" s="151">
        <v>0</v>
      </c>
      <c r="K75" s="151">
        <f>E75*J75</f>
        <v>0</v>
      </c>
      <c r="Q75" s="144">
        <v>2</v>
      </c>
      <c r="AA75" s="120">
        <v>12</v>
      </c>
      <c r="AB75" s="120">
        <v>0</v>
      </c>
      <c r="AC75" s="120">
        <v>35</v>
      </c>
      <c r="BB75" s="120">
        <v>1</v>
      </c>
      <c r="BC75" s="120">
        <f>IF(BB75=1,G75,0)</f>
        <v>0</v>
      </c>
      <c r="BD75" s="120">
        <f>IF(BB75=2,G75,0)</f>
        <v>0</v>
      </c>
      <c r="BE75" s="120">
        <f>IF(BB75=3,G75,0)</f>
        <v>0</v>
      </c>
      <c r="BF75" s="120">
        <f>IF(BB75=4,G75,0)</f>
        <v>0</v>
      </c>
      <c r="BG75" s="120">
        <f>IF(BB75=5,G75,0)</f>
        <v>0</v>
      </c>
    </row>
    <row r="76" spans="1:59">
      <c r="A76" s="152"/>
      <c r="B76" s="153"/>
      <c r="C76" s="194" t="s">
        <v>183</v>
      </c>
      <c r="D76" s="195"/>
      <c r="E76" s="154">
        <v>2324</v>
      </c>
      <c r="F76" s="155"/>
      <c r="G76" s="156"/>
      <c r="H76" s="157"/>
      <c r="I76" s="157"/>
      <c r="J76" s="157"/>
      <c r="K76" s="157"/>
      <c r="O76" s="158"/>
      <c r="Q76" s="144"/>
    </row>
    <row r="77" spans="1:59">
      <c r="A77" s="145">
        <v>36</v>
      </c>
      <c r="B77" s="146" t="s">
        <v>184</v>
      </c>
      <c r="C77" s="147" t="s">
        <v>185</v>
      </c>
      <c r="D77" s="148" t="s">
        <v>77</v>
      </c>
      <c r="E77" s="149">
        <v>1452</v>
      </c>
      <c r="F77" s="149">
        <v>0</v>
      </c>
      <c r="G77" s="150">
        <f>E77*F77</f>
        <v>0</v>
      </c>
      <c r="H77" s="151">
        <v>5.5449999999999999E-2</v>
      </c>
      <c r="I77" s="151">
        <f>E77*H77</f>
        <v>80.513400000000004</v>
      </c>
      <c r="J77" s="151">
        <v>0</v>
      </c>
      <c r="K77" s="151">
        <f>E77*J77</f>
        <v>0</v>
      </c>
      <c r="Q77" s="144">
        <v>2</v>
      </c>
      <c r="AA77" s="120">
        <v>12</v>
      </c>
      <c r="AB77" s="120">
        <v>0</v>
      </c>
      <c r="AC77" s="120">
        <v>36</v>
      </c>
      <c r="BB77" s="120">
        <v>1</v>
      </c>
      <c r="BC77" s="120">
        <f>IF(BB77=1,G77,0)</f>
        <v>0</v>
      </c>
      <c r="BD77" s="120">
        <f>IF(BB77=2,G77,0)</f>
        <v>0</v>
      </c>
      <c r="BE77" s="120">
        <f>IF(BB77=3,G77,0)</f>
        <v>0</v>
      </c>
      <c r="BF77" s="120">
        <f>IF(BB77=4,G77,0)</f>
        <v>0</v>
      </c>
      <c r="BG77" s="120">
        <f>IF(BB77=5,G77,0)</f>
        <v>0</v>
      </c>
    </row>
    <row r="78" spans="1:59">
      <c r="A78" s="152"/>
      <c r="B78" s="153"/>
      <c r="C78" s="194" t="s">
        <v>186</v>
      </c>
      <c r="D78" s="195"/>
      <c r="E78" s="154">
        <v>1452</v>
      </c>
      <c r="F78" s="155"/>
      <c r="G78" s="156"/>
      <c r="H78" s="157"/>
      <c r="I78" s="157"/>
      <c r="J78" s="157"/>
      <c r="K78" s="157"/>
      <c r="O78" s="158"/>
      <c r="Q78" s="144"/>
    </row>
    <row r="79" spans="1:59">
      <c r="A79" s="145">
        <v>37</v>
      </c>
      <c r="B79" s="146" t="s">
        <v>187</v>
      </c>
      <c r="C79" s="147" t="s">
        <v>188</v>
      </c>
      <c r="D79" s="148" t="s">
        <v>77</v>
      </c>
      <c r="E79" s="149">
        <v>375</v>
      </c>
      <c r="F79" s="149">
        <v>0</v>
      </c>
      <c r="G79" s="150">
        <f>E79*F79</f>
        <v>0</v>
      </c>
      <c r="H79" s="151">
        <v>7.3899999999999993E-2</v>
      </c>
      <c r="I79" s="151">
        <f>E79*H79</f>
        <v>27.712499999999999</v>
      </c>
      <c r="J79" s="151">
        <v>0</v>
      </c>
      <c r="K79" s="151">
        <f>E79*J79</f>
        <v>0</v>
      </c>
      <c r="Q79" s="144">
        <v>2</v>
      </c>
      <c r="AA79" s="120">
        <v>12</v>
      </c>
      <c r="AB79" s="120">
        <v>0</v>
      </c>
      <c r="AC79" s="120">
        <v>37</v>
      </c>
      <c r="BB79" s="120">
        <v>1</v>
      </c>
      <c r="BC79" s="120">
        <f>IF(BB79=1,G79,0)</f>
        <v>0</v>
      </c>
      <c r="BD79" s="120">
        <f>IF(BB79=2,G79,0)</f>
        <v>0</v>
      </c>
      <c r="BE79" s="120">
        <f>IF(BB79=3,G79,0)</f>
        <v>0</v>
      </c>
      <c r="BF79" s="120">
        <f>IF(BB79=4,G79,0)</f>
        <v>0</v>
      </c>
      <c r="BG79" s="120">
        <f>IF(BB79=5,G79,0)</f>
        <v>0</v>
      </c>
    </row>
    <row r="80" spans="1:59">
      <c r="A80" s="152"/>
      <c r="B80" s="153"/>
      <c r="C80" s="194" t="s">
        <v>189</v>
      </c>
      <c r="D80" s="195"/>
      <c r="E80" s="154">
        <v>375</v>
      </c>
      <c r="F80" s="155"/>
      <c r="G80" s="156"/>
      <c r="H80" s="157"/>
      <c r="I80" s="157"/>
      <c r="J80" s="157"/>
      <c r="K80" s="157"/>
      <c r="O80" s="158"/>
      <c r="Q80" s="144"/>
    </row>
    <row r="81" spans="1:59">
      <c r="A81" s="145">
        <v>38</v>
      </c>
      <c r="B81" s="146" t="s">
        <v>190</v>
      </c>
      <c r="C81" s="147" t="s">
        <v>191</v>
      </c>
      <c r="D81" s="148" t="s">
        <v>94</v>
      </c>
      <c r="E81" s="149">
        <v>1245</v>
      </c>
      <c r="F81" s="149">
        <v>0</v>
      </c>
      <c r="G81" s="150">
        <f>E81*F81</f>
        <v>0</v>
      </c>
      <c r="H81" s="151">
        <v>3.5999999999999999E-3</v>
      </c>
      <c r="I81" s="151">
        <f>E81*H81</f>
        <v>4.4820000000000002</v>
      </c>
      <c r="J81" s="151">
        <v>0</v>
      </c>
      <c r="K81" s="151">
        <f>E81*J81</f>
        <v>0</v>
      </c>
      <c r="Q81" s="144">
        <v>2</v>
      </c>
      <c r="AA81" s="120">
        <v>12</v>
      </c>
      <c r="AB81" s="120">
        <v>0</v>
      </c>
      <c r="AC81" s="120">
        <v>38</v>
      </c>
      <c r="BB81" s="120">
        <v>1</v>
      </c>
      <c r="BC81" s="120">
        <f>IF(BB81=1,G81,0)</f>
        <v>0</v>
      </c>
      <c r="BD81" s="120">
        <f>IF(BB81=2,G81,0)</f>
        <v>0</v>
      </c>
      <c r="BE81" s="120">
        <f>IF(BB81=3,G81,0)</f>
        <v>0</v>
      </c>
      <c r="BF81" s="120">
        <f>IF(BB81=4,G81,0)</f>
        <v>0</v>
      </c>
      <c r="BG81" s="120">
        <f>IF(BB81=5,G81,0)</f>
        <v>0</v>
      </c>
    </row>
    <row r="82" spans="1:59">
      <c r="A82" s="152"/>
      <c r="B82" s="153"/>
      <c r="C82" s="194" t="s">
        <v>192</v>
      </c>
      <c r="D82" s="195"/>
      <c r="E82" s="154">
        <v>1245</v>
      </c>
      <c r="F82" s="155"/>
      <c r="G82" s="156"/>
      <c r="H82" s="157"/>
      <c r="I82" s="157"/>
      <c r="J82" s="157"/>
      <c r="K82" s="157"/>
      <c r="O82" s="158"/>
      <c r="Q82" s="144"/>
    </row>
    <row r="83" spans="1:59">
      <c r="A83" s="145">
        <v>39</v>
      </c>
      <c r="B83" s="146" t="s">
        <v>136</v>
      </c>
      <c r="C83" s="147" t="s">
        <v>193</v>
      </c>
      <c r="D83" s="148" t="s">
        <v>97</v>
      </c>
      <c r="E83" s="149">
        <v>484.52</v>
      </c>
      <c r="F83" s="149">
        <v>0</v>
      </c>
      <c r="G83" s="150">
        <f>E83*F83</f>
        <v>0</v>
      </c>
      <c r="H83" s="151">
        <v>1.7</v>
      </c>
      <c r="I83" s="151">
        <f>E83*H83</f>
        <v>823.68399999999997</v>
      </c>
      <c r="J83" s="151">
        <v>0</v>
      </c>
      <c r="K83" s="151">
        <f>E83*J83</f>
        <v>0</v>
      </c>
      <c r="Q83" s="144">
        <v>2</v>
      </c>
      <c r="AA83" s="120">
        <v>12</v>
      </c>
      <c r="AB83" s="120">
        <v>1</v>
      </c>
      <c r="AC83" s="120">
        <v>39</v>
      </c>
      <c r="BB83" s="120">
        <v>1</v>
      </c>
      <c r="BC83" s="120">
        <f>IF(BB83=1,G83,0)</f>
        <v>0</v>
      </c>
      <c r="BD83" s="120">
        <f>IF(BB83=2,G83,0)</f>
        <v>0</v>
      </c>
      <c r="BE83" s="120">
        <f>IF(BB83=3,G83,0)</f>
        <v>0</v>
      </c>
      <c r="BF83" s="120">
        <f>IF(BB83=4,G83,0)</f>
        <v>0</v>
      </c>
      <c r="BG83" s="120">
        <f>IF(BB83=5,G83,0)</f>
        <v>0</v>
      </c>
    </row>
    <row r="84" spans="1:59">
      <c r="A84" s="152"/>
      <c r="B84" s="153"/>
      <c r="C84" s="194" t="s">
        <v>194</v>
      </c>
      <c r="D84" s="195"/>
      <c r="E84" s="154">
        <v>484.52</v>
      </c>
      <c r="F84" s="155"/>
      <c r="G84" s="156"/>
      <c r="H84" s="157"/>
      <c r="I84" s="157"/>
      <c r="J84" s="157"/>
      <c r="K84" s="157"/>
      <c r="O84" s="158"/>
      <c r="Q84" s="144"/>
    </row>
    <row r="85" spans="1:59">
      <c r="A85" s="145">
        <v>40</v>
      </c>
      <c r="B85" s="146" t="s">
        <v>195</v>
      </c>
      <c r="C85" s="147" t="s">
        <v>196</v>
      </c>
      <c r="D85" s="148" t="s">
        <v>77</v>
      </c>
      <c r="E85" s="149">
        <v>1452</v>
      </c>
      <c r="F85" s="149">
        <v>0</v>
      </c>
      <c r="G85" s="150">
        <f>E85*F85</f>
        <v>0</v>
      </c>
      <c r="H85" s="151">
        <v>0.13600000000000001</v>
      </c>
      <c r="I85" s="151">
        <f>E85*H85</f>
        <v>197.47200000000001</v>
      </c>
      <c r="J85" s="151">
        <v>0</v>
      </c>
      <c r="K85" s="151">
        <f>E85*J85</f>
        <v>0</v>
      </c>
      <c r="Q85" s="144">
        <v>2</v>
      </c>
      <c r="AA85" s="120">
        <v>12</v>
      </c>
      <c r="AB85" s="120">
        <v>1</v>
      </c>
      <c r="AC85" s="120">
        <v>40</v>
      </c>
      <c r="BB85" s="120">
        <v>1</v>
      </c>
      <c r="BC85" s="120">
        <f>IF(BB85=1,G85,0)</f>
        <v>0</v>
      </c>
      <c r="BD85" s="120">
        <f>IF(BB85=2,G85,0)</f>
        <v>0</v>
      </c>
      <c r="BE85" s="120">
        <f>IF(BB85=3,G85,0)</f>
        <v>0</v>
      </c>
      <c r="BF85" s="120">
        <f>IF(BB85=4,G85,0)</f>
        <v>0</v>
      </c>
      <c r="BG85" s="120">
        <f>IF(BB85=5,G85,0)</f>
        <v>0</v>
      </c>
    </row>
    <row r="86" spans="1:59">
      <c r="A86" s="152"/>
      <c r="B86" s="153"/>
      <c r="C86" s="194" t="s">
        <v>197</v>
      </c>
      <c r="D86" s="195"/>
      <c r="E86" s="154">
        <v>1452</v>
      </c>
      <c r="F86" s="155"/>
      <c r="G86" s="156"/>
      <c r="H86" s="157"/>
      <c r="I86" s="157"/>
      <c r="J86" s="157"/>
      <c r="K86" s="157"/>
      <c r="O86" s="158"/>
      <c r="Q86" s="144"/>
    </row>
    <row r="87" spans="1:59">
      <c r="A87" s="145">
        <v>41</v>
      </c>
      <c r="B87" s="146" t="s">
        <v>198</v>
      </c>
      <c r="C87" s="147" t="s">
        <v>199</v>
      </c>
      <c r="D87" s="148" t="s">
        <v>77</v>
      </c>
      <c r="E87" s="149">
        <v>274</v>
      </c>
      <c r="F87" s="149">
        <v>0</v>
      </c>
      <c r="G87" s="150">
        <f>E87*F87</f>
        <v>0</v>
      </c>
      <c r="H87" s="151">
        <v>0.17399999999999999</v>
      </c>
      <c r="I87" s="151">
        <f>E87*H87</f>
        <v>47.675999999999995</v>
      </c>
      <c r="J87" s="151">
        <v>0</v>
      </c>
      <c r="K87" s="151">
        <f>E87*J87</f>
        <v>0</v>
      </c>
      <c r="Q87" s="144">
        <v>2</v>
      </c>
      <c r="AA87" s="120">
        <v>12</v>
      </c>
      <c r="AB87" s="120">
        <v>1</v>
      </c>
      <c r="AC87" s="120">
        <v>41</v>
      </c>
      <c r="BB87" s="120">
        <v>1</v>
      </c>
      <c r="BC87" s="120">
        <f>IF(BB87=1,G87,0)</f>
        <v>0</v>
      </c>
      <c r="BD87" s="120">
        <f>IF(BB87=2,G87,0)</f>
        <v>0</v>
      </c>
      <c r="BE87" s="120">
        <f>IF(BB87=3,G87,0)</f>
        <v>0</v>
      </c>
      <c r="BF87" s="120">
        <f>IF(BB87=4,G87,0)</f>
        <v>0</v>
      </c>
      <c r="BG87" s="120">
        <f>IF(BB87=5,G87,0)</f>
        <v>0</v>
      </c>
    </row>
    <row r="88" spans="1:59">
      <c r="A88" s="145">
        <v>42</v>
      </c>
      <c r="B88" s="146" t="s">
        <v>200</v>
      </c>
      <c r="C88" s="147" t="s">
        <v>201</v>
      </c>
      <c r="D88" s="148" t="s">
        <v>77</v>
      </c>
      <c r="E88" s="149">
        <v>101</v>
      </c>
      <c r="F88" s="149">
        <v>0</v>
      </c>
      <c r="G88" s="150">
        <f>E88*F88</f>
        <v>0</v>
      </c>
      <c r="H88" s="151">
        <v>0.13600000000000001</v>
      </c>
      <c r="I88" s="151">
        <f>E88*H88</f>
        <v>13.736000000000001</v>
      </c>
      <c r="J88" s="151">
        <v>0</v>
      </c>
      <c r="K88" s="151">
        <f>E88*J88</f>
        <v>0</v>
      </c>
      <c r="Q88" s="144">
        <v>2</v>
      </c>
      <c r="AA88" s="120">
        <v>12</v>
      </c>
      <c r="AB88" s="120">
        <v>1</v>
      </c>
      <c r="AC88" s="120">
        <v>42</v>
      </c>
      <c r="BB88" s="120">
        <v>1</v>
      </c>
      <c r="BC88" s="120">
        <f>IF(BB88=1,G88,0)</f>
        <v>0</v>
      </c>
      <c r="BD88" s="120">
        <f>IF(BB88=2,G88,0)</f>
        <v>0</v>
      </c>
      <c r="BE88" s="120">
        <f>IF(BB88=3,G88,0)</f>
        <v>0</v>
      </c>
      <c r="BF88" s="120">
        <f>IF(BB88=4,G88,0)</f>
        <v>0</v>
      </c>
      <c r="BG88" s="120">
        <f>IF(BB88=5,G88,0)</f>
        <v>0</v>
      </c>
    </row>
    <row r="89" spans="1:59">
      <c r="A89" s="145">
        <v>43</v>
      </c>
      <c r="B89" s="146" t="s">
        <v>202</v>
      </c>
      <c r="C89" s="147" t="s">
        <v>203</v>
      </c>
      <c r="D89" s="148" t="s">
        <v>97</v>
      </c>
      <c r="E89" s="149">
        <v>1031.4000000000001</v>
      </c>
      <c r="F89" s="149">
        <v>0</v>
      </c>
      <c r="G89" s="150">
        <f>E89*F89</f>
        <v>0</v>
      </c>
      <c r="H89" s="151">
        <v>0</v>
      </c>
      <c r="I89" s="151">
        <f>E89*H89</f>
        <v>0</v>
      </c>
      <c r="J89" s="151">
        <v>0</v>
      </c>
      <c r="K89" s="151">
        <f>E89*J89</f>
        <v>0</v>
      </c>
      <c r="Q89" s="144">
        <v>2</v>
      </c>
      <c r="AA89" s="120">
        <v>12</v>
      </c>
      <c r="AB89" s="120">
        <v>1</v>
      </c>
      <c r="AC89" s="120">
        <v>43</v>
      </c>
      <c r="BB89" s="120">
        <v>1</v>
      </c>
      <c r="BC89" s="120">
        <f>IF(BB89=1,G89,0)</f>
        <v>0</v>
      </c>
      <c r="BD89" s="120">
        <f>IF(BB89=2,G89,0)</f>
        <v>0</v>
      </c>
      <c r="BE89" s="120">
        <f>IF(BB89=3,G89,0)</f>
        <v>0</v>
      </c>
      <c r="BF89" s="120">
        <f>IF(BB89=4,G89,0)</f>
        <v>0</v>
      </c>
      <c r="BG89" s="120">
        <f>IF(BB89=5,G89,0)</f>
        <v>0</v>
      </c>
    </row>
    <row r="90" spans="1:59">
      <c r="A90" s="152"/>
      <c r="B90" s="153"/>
      <c r="C90" s="194" t="s">
        <v>204</v>
      </c>
      <c r="D90" s="195"/>
      <c r="E90" s="154">
        <v>1031.4000000000001</v>
      </c>
      <c r="F90" s="155"/>
      <c r="G90" s="156"/>
      <c r="H90" s="157"/>
      <c r="I90" s="157"/>
      <c r="J90" s="157"/>
      <c r="K90" s="157"/>
      <c r="O90" s="158"/>
      <c r="Q90" s="144"/>
    </row>
    <row r="91" spans="1:59">
      <c r="A91" s="159"/>
      <c r="B91" s="160" t="s">
        <v>72</v>
      </c>
      <c r="C91" s="161" t="str">
        <f>CONCATENATE(B54," ",C54)</f>
        <v>5 Komunikace</v>
      </c>
      <c r="D91" s="159"/>
      <c r="E91" s="162"/>
      <c r="F91" s="162"/>
      <c r="G91" s="163">
        <f>SUM(G54:G90)</f>
        <v>0</v>
      </c>
      <c r="H91" s="164"/>
      <c r="I91" s="165">
        <f>SUM(I54:I90)</f>
        <v>3004.5982600000007</v>
      </c>
      <c r="J91" s="164"/>
      <c r="K91" s="165">
        <f>SUM(K54:K90)</f>
        <v>0</v>
      </c>
      <c r="Q91" s="144">
        <v>4</v>
      </c>
      <c r="BC91" s="166">
        <f>SUM(BC54:BC90)</f>
        <v>0</v>
      </c>
      <c r="BD91" s="166">
        <f>SUM(BD54:BD90)</f>
        <v>0</v>
      </c>
      <c r="BE91" s="166">
        <f>SUM(BE54:BE90)</f>
        <v>0</v>
      </c>
      <c r="BF91" s="166">
        <f>SUM(BF54:BF90)</f>
        <v>0</v>
      </c>
      <c r="BG91" s="166">
        <f>SUM(BG54:BG90)</f>
        <v>0</v>
      </c>
    </row>
    <row r="92" spans="1:59">
      <c r="A92" s="137" t="s">
        <v>68</v>
      </c>
      <c r="B92" s="138" t="s">
        <v>205</v>
      </c>
      <c r="C92" s="139" t="s">
        <v>206</v>
      </c>
      <c r="D92" s="140"/>
      <c r="E92" s="141"/>
      <c r="F92" s="141"/>
      <c r="G92" s="142"/>
      <c r="H92" s="143"/>
      <c r="I92" s="143"/>
      <c r="J92" s="143"/>
      <c r="K92" s="143"/>
      <c r="Q92" s="144">
        <v>1</v>
      </c>
    </row>
    <row r="93" spans="1:59">
      <c r="A93" s="145">
        <v>44</v>
      </c>
      <c r="B93" s="146" t="s">
        <v>207</v>
      </c>
      <c r="C93" s="147" t="s">
        <v>208</v>
      </c>
      <c r="D93" s="148" t="s">
        <v>209</v>
      </c>
      <c r="E93" s="149">
        <v>11</v>
      </c>
      <c r="F93" s="149">
        <v>0</v>
      </c>
      <c r="G93" s="150">
        <f>E93*F93</f>
        <v>0</v>
      </c>
      <c r="H93" s="151">
        <v>0.34089999999999998</v>
      </c>
      <c r="I93" s="151">
        <f>E93*H93</f>
        <v>3.7498999999999998</v>
      </c>
      <c r="J93" s="151">
        <v>0</v>
      </c>
      <c r="K93" s="151">
        <f>E93*J93</f>
        <v>0</v>
      </c>
      <c r="Q93" s="144">
        <v>2</v>
      </c>
      <c r="AA93" s="120">
        <v>12</v>
      </c>
      <c r="AB93" s="120">
        <v>0</v>
      </c>
      <c r="AC93" s="120">
        <v>44</v>
      </c>
      <c r="BB93" s="120">
        <v>1</v>
      </c>
      <c r="BC93" s="120">
        <f>IF(BB93=1,G93,0)</f>
        <v>0</v>
      </c>
      <c r="BD93" s="120">
        <f>IF(BB93=2,G93,0)</f>
        <v>0</v>
      </c>
      <c r="BE93" s="120">
        <f>IF(BB93=3,G93,0)</f>
        <v>0</v>
      </c>
      <c r="BF93" s="120">
        <f>IF(BB93=4,G93,0)</f>
        <v>0</v>
      </c>
      <c r="BG93" s="120">
        <f>IF(BB93=5,G93,0)</f>
        <v>0</v>
      </c>
    </row>
    <row r="94" spans="1:59">
      <c r="A94" s="145">
        <v>45</v>
      </c>
      <c r="B94" s="146" t="s">
        <v>210</v>
      </c>
      <c r="C94" s="147" t="s">
        <v>211</v>
      </c>
      <c r="D94" s="148" t="s">
        <v>94</v>
      </c>
      <c r="E94" s="149">
        <v>11</v>
      </c>
      <c r="F94" s="149">
        <v>0</v>
      </c>
      <c r="G94" s="150">
        <f>E94*F94</f>
        <v>0</v>
      </c>
      <c r="H94" s="151">
        <v>1.0000000000000001E-5</v>
      </c>
      <c r="I94" s="151">
        <f>E94*H94</f>
        <v>1.1E-4</v>
      </c>
      <c r="J94" s="151">
        <v>0</v>
      </c>
      <c r="K94" s="151">
        <f>E94*J94</f>
        <v>0</v>
      </c>
      <c r="Q94" s="144">
        <v>2</v>
      </c>
      <c r="AA94" s="120">
        <v>12</v>
      </c>
      <c r="AB94" s="120">
        <v>0</v>
      </c>
      <c r="AC94" s="120">
        <v>45</v>
      </c>
      <c r="BB94" s="120">
        <v>1</v>
      </c>
      <c r="BC94" s="120">
        <f>IF(BB94=1,G94,0)</f>
        <v>0</v>
      </c>
      <c r="BD94" s="120">
        <f>IF(BB94=2,G94,0)</f>
        <v>0</v>
      </c>
      <c r="BE94" s="120">
        <f>IF(BB94=3,G94,0)</f>
        <v>0</v>
      </c>
      <c r="BF94" s="120">
        <f>IF(BB94=4,G94,0)</f>
        <v>0</v>
      </c>
      <c r="BG94" s="120">
        <f>IF(BB94=5,G94,0)</f>
        <v>0</v>
      </c>
    </row>
    <row r="95" spans="1:59">
      <c r="A95" s="152"/>
      <c r="B95" s="153"/>
      <c r="C95" s="194" t="s">
        <v>212</v>
      </c>
      <c r="D95" s="195"/>
      <c r="E95" s="154">
        <v>11</v>
      </c>
      <c r="F95" s="155"/>
      <c r="G95" s="156"/>
      <c r="H95" s="157"/>
      <c r="I95" s="157"/>
      <c r="J95" s="157"/>
      <c r="K95" s="157"/>
      <c r="O95" s="158"/>
      <c r="Q95" s="144"/>
    </row>
    <row r="96" spans="1:59">
      <c r="A96" s="145">
        <v>46</v>
      </c>
      <c r="B96" s="146" t="s">
        <v>213</v>
      </c>
      <c r="C96" s="147" t="s">
        <v>214</v>
      </c>
      <c r="D96" s="148" t="s">
        <v>94</v>
      </c>
      <c r="E96" s="149">
        <v>16</v>
      </c>
      <c r="F96" s="149">
        <v>0</v>
      </c>
      <c r="G96" s="150">
        <f>E96*F96</f>
        <v>0</v>
      </c>
      <c r="H96" s="151">
        <v>1.0000000000000001E-5</v>
      </c>
      <c r="I96" s="151">
        <f>E96*H96</f>
        <v>1.6000000000000001E-4</v>
      </c>
      <c r="J96" s="151">
        <v>0</v>
      </c>
      <c r="K96" s="151">
        <f>E96*J96</f>
        <v>0</v>
      </c>
      <c r="Q96" s="144">
        <v>2</v>
      </c>
      <c r="AA96" s="120">
        <v>12</v>
      </c>
      <c r="AB96" s="120">
        <v>0</v>
      </c>
      <c r="AC96" s="120">
        <v>46</v>
      </c>
      <c r="BB96" s="120">
        <v>1</v>
      </c>
      <c r="BC96" s="120">
        <f>IF(BB96=1,G96,0)</f>
        <v>0</v>
      </c>
      <c r="BD96" s="120">
        <f>IF(BB96=2,G96,0)</f>
        <v>0</v>
      </c>
      <c r="BE96" s="120">
        <f>IF(BB96=3,G96,0)</f>
        <v>0</v>
      </c>
      <c r="BF96" s="120">
        <f>IF(BB96=4,G96,0)</f>
        <v>0</v>
      </c>
      <c r="BG96" s="120">
        <f>IF(BB96=5,G96,0)</f>
        <v>0</v>
      </c>
    </row>
    <row r="97" spans="1:59">
      <c r="A97" s="152"/>
      <c r="B97" s="153"/>
      <c r="C97" s="194" t="s">
        <v>215</v>
      </c>
      <c r="D97" s="195"/>
      <c r="E97" s="154">
        <v>16</v>
      </c>
      <c r="F97" s="155"/>
      <c r="G97" s="156"/>
      <c r="H97" s="157"/>
      <c r="I97" s="157"/>
      <c r="J97" s="157"/>
      <c r="K97" s="157"/>
      <c r="O97" s="158"/>
      <c r="Q97" s="144"/>
    </row>
    <row r="98" spans="1:59">
      <c r="A98" s="145">
        <v>47</v>
      </c>
      <c r="B98" s="146" t="s">
        <v>216</v>
      </c>
      <c r="C98" s="147" t="s">
        <v>217</v>
      </c>
      <c r="D98" s="148" t="s">
        <v>209</v>
      </c>
      <c r="E98" s="149">
        <v>11</v>
      </c>
      <c r="F98" s="149">
        <v>0</v>
      </c>
      <c r="G98" s="150">
        <f t="shared" ref="G98:G106" si="0">E98*F98</f>
        <v>0</v>
      </c>
      <c r="H98" s="151">
        <v>9.3600000000000003E-3</v>
      </c>
      <c r="I98" s="151">
        <f t="shared" ref="I98:I106" si="1">E98*H98</f>
        <v>0.10296</v>
      </c>
      <c r="J98" s="151">
        <v>0</v>
      </c>
      <c r="K98" s="151">
        <f t="shared" ref="K98:K106" si="2">E98*J98</f>
        <v>0</v>
      </c>
      <c r="Q98" s="144">
        <v>2</v>
      </c>
      <c r="AA98" s="120">
        <v>12</v>
      </c>
      <c r="AB98" s="120">
        <v>0</v>
      </c>
      <c r="AC98" s="120">
        <v>47</v>
      </c>
      <c r="BB98" s="120">
        <v>1</v>
      </c>
      <c r="BC98" s="120">
        <f t="shared" ref="BC98:BC106" si="3">IF(BB98=1,G98,0)</f>
        <v>0</v>
      </c>
      <c r="BD98" s="120">
        <f t="shared" ref="BD98:BD106" si="4">IF(BB98=2,G98,0)</f>
        <v>0</v>
      </c>
      <c r="BE98" s="120">
        <f t="shared" ref="BE98:BE106" si="5">IF(BB98=3,G98,0)</f>
        <v>0</v>
      </c>
      <c r="BF98" s="120">
        <f t="shared" ref="BF98:BF106" si="6">IF(BB98=4,G98,0)</f>
        <v>0</v>
      </c>
      <c r="BG98" s="120">
        <f t="shared" ref="BG98:BG106" si="7">IF(BB98=5,G98,0)</f>
        <v>0</v>
      </c>
    </row>
    <row r="99" spans="1:59">
      <c r="A99" s="145">
        <v>48</v>
      </c>
      <c r="B99" s="146" t="s">
        <v>218</v>
      </c>
      <c r="C99" s="147" t="s">
        <v>219</v>
      </c>
      <c r="D99" s="148" t="s">
        <v>209</v>
      </c>
      <c r="E99" s="149">
        <v>10</v>
      </c>
      <c r="F99" s="149">
        <v>0</v>
      </c>
      <c r="G99" s="150">
        <f t="shared" si="0"/>
        <v>0</v>
      </c>
      <c r="H99" s="151">
        <v>0.32973999999999998</v>
      </c>
      <c r="I99" s="151">
        <f t="shared" si="1"/>
        <v>3.2973999999999997</v>
      </c>
      <c r="J99" s="151">
        <v>0</v>
      </c>
      <c r="K99" s="151">
        <f t="shared" si="2"/>
        <v>0</v>
      </c>
      <c r="Q99" s="144">
        <v>2</v>
      </c>
      <c r="AA99" s="120">
        <v>12</v>
      </c>
      <c r="AB99" s="120">
        <v>0</v>
      </c>
      <c r="AC99" s="120">
        <v>48</v>
      </c>
      <c r="BB99" s="120">
        <v>1</v>
      </c>
      <c r="BC99" s="120">
        <f t="shared" si="3"/>
        <v>0</v>
      </c>
      <c r="BD99" s="120">
        <f t="shared" si="4"/>
        <v>0</v>
      </c>
      <c r="BE99" s="120">
        <f t="shared" si="5"/>
        <v>0</v>
      </c>
      <c r="BF99" s="120">
        <f t="shared" si="6"/>
        <v>0</v>
      </c>
      <c r="BG99" s="120">
        <f t="shared" si="7"/>
        <v>0</v>
      </c>
    </row>
    <row r="100" spans="1:59">
      <c r="A100" s="145">
        <v>49</v>
      </c>
      <c r="B100" s="146" t="s">
        <v>220</v>
      </c>
      <c r="C100" s="147" t="s">
        <v>221</v>
      </c>
      <c r="D100" s="148" t="s">
        <v>209</v>
      </c>
      <c r="E100" s="149">
        <v>28</v>
      </c>
      <c r="F100" s="149">
        <v>0</v>
      </c>
      <c r="G100" s="150">
        <f t="shared" si="0"/>
        <v>0</v>
      </c>
      <c r="H100" s="151">
        <v>0.26469999999999999</v>
      </c>
      <c r="I100" s="151">
        <f t="shared" si="1"/>
        <v>7.4116</v>
      </c>
      <c r="J100" s="151">
        <v>0</v>
      </c>
      <c r="K100" s="151">
        <f t="shared" si="2"/>
        <v>0</v>
      </c>
      <c r="Q100" s="144">
        <v>2</v>
      </c>
      <c r="AA100" s="120">
        <v>12</v>
      </c>
      <c r="AB100" s="120">
        <v>0</v>
      </c>
      <c r="AC100" s="120">
        <v>49</v>
      </c>
      <c r="BB100" s="120">
        <v>1</v>
      </c>
      <c r="BC100" s="120">
        <f t="shared" si="3"/>
        <v>0</v>
      </c>
      <c r="BD100" s="120">
        <f t="shared" si="4"/>
        <v>0</v>
      </c>
      <c r="BE100" s="120">
        <f t="shared" si="5"/>
        <v>0</v>
      </c>
      <c r="BF100" s="120">
        <f t="shared" si="6"/>
        <v>0</v>
      </c>
      <c r="BG100" s="120">
        <f t="shared" si="7"/>
        <v>0</v>
      </c>
    </row>
    <row r="101" spans="1:59">
      <c r="A101" s="145">
        <v>50</v>
      </c>
      <c r="B101" s="146" t="s">
        <v>222</v>
      </c>
      <c r="C101" s="147" t="s">
        <v>223</v>
      </c>
      <c r="D101" s="148" t="s">
        <v>94</v>
      </c>
      <c r="E101" s="149">
        <v>16</v>
      </c>
      <c r="F101" s="149">
        <v>0</v>
      </c>
      <c r="G101" s="150">
        <f t="shared" si="0"/>
        <v>0</v>
      </c>
      <c r="H101" s="151">
        <v>0</v>
      </c>
      <c r="I101" s="151">
        <f t="shared" si="1"/>
        <v>0</v>
      </c>
      <c r="J101" s="151">
        <v>0</v>
      </c>
      <c r="K101" s="151">
        <f t="shared" si="2"/>
        <v>0</v>
      </c>
      <c r="Q101" s="144">
        <v>2</v>
      </c>
      <c r="AA101" s="120">
        <v>12</v>
      </c>
      <c r="AB101" s="120">
        <v>1</v>
      </c>
      <c r="AC101" s="120">
        <v>50</v>
      </c>
      <c r="BB101" s="120">
        <v>1</v>
      </c>
      <c r="BC101" s="120">
        <f t="shared" si="3"/>
        <v>0</v>
      </c>
      <c r="BD101" s="120">
        <f t="shared" si="4"/>
        <v>0</v>
      </c>
      <c r="BE101" s="120">
        <f t="shared" si="5"/>
        <v>0</v>
      </c>
      <c r="BF101" s="120">
        <f t="shared" si="6"/>
        <v>0</v>
      </c>
      <c r="BG101" s="120">
        <f t="shared" si="7"/>
        <v>0</v>
      </c>
    </row>
    <row r="102" spans="1:59">
      <c r="A102" s="145">
        <v>51</v>
      </c>
      <c r="B102" s="146" t="s">
        <v>224</v>
      </c>
      <c r="C102" s="147" t="s">
        <v>225</v>
      </c>
      <c r="D102" s="148" t="s">
        <v>94</v>
      </c>
      <c r="E102" s="149">
        <v>11</v>
      </c>
      <c r="F102" s="149">
        <v>0</v>
      </c>
      <c r="G102" s="150">
        <f t="shared" si="0"/>
        <v>0</v>
      </c>
      <c r="H102" s="151">
        <v>0</v>
      </c>
      <c r="I102" s="151">
        <f t="shared" si="1"/>
        <v>0</v>
      </c>
      <c r="J102" s="151">
        <v>0</v>
      </c>
      <c r="K102" s="151">
        <f t="shared" si="2"/>
        <v>0</v>
      </c>
      <c r="Q102" s="144">
        <v>2</v>
      </c>
      <c r="AA102" s="120">
        <v>12</v>
      </c>
      <c r="AB102" s="120">
        <v>1</v>
      </c>
      <c r="AC102" s="120">
        <v>51</v>
      </c>
      <c r="BB102" s="120">
        <v>1</v>
      </c>
      <c r="BC102" s="120">
        <f t="shared" si="3"/>
        <v>0</v>
      </c>
      <c r="BD102" s="120">
        <f t="shared" si="4"/>
        <v>0</v>
      </c>
      <c r="BE102" s="120">
        <f t="shared" si="5"/>
        <v>0</v>
      </c>
      <c r="BF102" s="120">
        <f t="shared" si="6"/>
        <v>0</v>
      </c>
      <c r="BG102" s="120">
        <f t="shared" si="7"/>
        <v>0</v>
      </c>
    </row>
    <row r="103" spans="1:59">
      <c r="A103" s="145">
        <v>52</v>
      </c>
      <c r="B103" s="146" t="s">
        <v>226</v>
      </c>
      <c r="C103" s="147" t="s">
        <v>227</v>
      </c>
      <c r="D103" s="148" t="s">
        <v>71</v>
      </c>
      <c r="E103" s="149">
        <v>4</v>
      </c>
      <c r="F103" s="149">
        <v>0</v>
      </c>
      <c r="G103" s="150">
        <f t="shared" si="0"/>
        <v>0</v>
      </c>
      <c r="H103" s="151">
        <v>0</v>
      </c>
      <c r="I103" s="151">
        <f t="shared" si="1"/>
        <v>0</v>
      </c>
      <c r="J103" s="151">
        <v>0</v>
      </c>
      <c r="K103" s="151">
        <f t="shared" si="2"/>
        <v>0</v>
      </c>
      <c r="Q103" s="144">
        <v>2</v>
      </c>
      <c r="AA103" s="120">
        <v>12</v>
      </c>
      <c r="AB103" s="120">
        <v>1</v>
      </c>
      <c r="AC103" s="120">
        <v>52</v>
      </c>
      <c r="BB103" s="120">
        <v>1</v>
      </c>
      <c r="BC103" s="120">
        <f t="shared" si="3"/>
        <v>0</v>
      </c>
      <c r="BD103" s="120">
        <f t="shared" si="4"/>
        <v>0</v>
      </c>
      <c r="BE103" s="120">
        <f t="shared" si="5"/>
        <v>0</v>
      </c>
      <c r="BF103" s="120">
        <f t="shared" si="6"/>
        <v>0</v>
      </c>
      <c r="BG103" s="120">
        <f t="shared" si="7"/>
        <v>0</v>
      </c>
    </row>
    <row r="104" spans="1:59">
      <c r="A104" s="145">
        <v>53</v>
      </c>
      <c r="B104" s="146" t="s">
        <v>228</v>
      </c>
      <c r="C104" s="147" t="s">
        <v>229</v>
      </c>
      <c r="D104" s="148" t="s">
        <v>71</v>
      </c>
      <c r="E104" s="149">
        <v>2</v>
      </c>
      <c r="F104" s="149">
        <v>0</v>
      </c>
      <c r="G104" s="150">
        <f t="shared" si="0"/>
        <v>0</v>
      </c>
      <c r="H104" s="151">
        <v>0</v>
      </c>
      <c r="I104" s="151">
        <f t="shared" si="1"/>
        <v>0</v>
      </c>
      <c r="J104" s="151">
        <v>0</v>
      </c>
      <c r="K104" s="151">
        <f t="shared" si="2"/>
        <v>0</v>
      </c>
      <c r="Q104" s="144">
        <v>2</v>
      </c>
      <c r="AA104" s="120">
        <v>12</v>
      </c>
      <c r="AB104" s="120">
        <v>1</v>
      </c>
      <c r="AC104" s="120">
        <v>53</v>
      </c>
      <c r="BB104" s="120">
        <v>1</v>
      </c>
      <c r="BC104" s="120">
        <f t="shared" si="3"/>
        <v>0</v>
      </c>
      <c r="BD104" s="120">
        <f t="shared" si="4"/>
        <v>0</v>
      </c>
      <c r="BE104" s="120">
        <f t="shared" si="5"/>
        <v>0</v>
      </c>
      <c r="BF104" s="120">
        <f t="shared" si="6"/>
        <v>0</v>
      </c>
      <c r="BG104" s="120">
        <f t="shared" si="7"/>
        <v>0</v>
      </c>
    </row>
    <row r="105" spans="1:59">
      <c r="A105" s="145">
        <v>54</v>
      </c>
      <c r="B105" s="146" t="s">
        <v>230</v>
      </c>
      <c r="C105" s="147" t="s">
        <v>231</v>
      </c>
      <c r="D105" s="148" t="s">
        <v>209</v>
      </c>
      <c r="E105" s="149">
        <v>6</v>
      </c>
      <c r="F105" s="149">
        <v>0</v>
      </c>
      <c r="G105" s="150">
        <f t="shared" si="0"/>
        <v>0</v>
      </c>
      <c r="H105" s="151">
        <v>2.9499999999999998E-2</v>
      </c>
      <c r="I105" s="151">
        <f t="shared" si="1"/>
        <v>0.17699999999999999</v>
      </c>
      <c r="J105" s="151">
        <v>0</v>
      </c>
      <c r="K105" s="151">
        <f t="shared" si="2"/>
        <v>0</v>
      </c>
      <c r="Q105" s="144">
        <v>2</v>
      </c>
      <c r="AA105" s="120">
        <v>12</v>
      </c>
      <c r="AB105" s="120">
        <v>1</v>
      </c>
      <c r="AC105" s="120">
        <v>54</v>
      </c>
      <c r="BB105" s="120">
        <v>1</v>
      </c>
      <c r="BC105" s="120">
        <f t="shared" si="3"/>
        <v>0</v>
      </c>
      <c r="BD105" s="120">
        <f t="shared" si="4"/>
        <v>0</v>
      </c>
      <c r="BE105" s="120">
        <f t="shared" si="5"/>
        <v>0</v>
      </c>
      <c r="BF105" s="120">
        <f t="shared" si="6"/>
        <v>0</v>
      </c>
      <c r="BG105" s="120">
        <f t="shared" si="7"/>
        <v>0</v>
      </c>
    </row>
    <row r="106" spans="1:59">
      <c r="A106" s="145">
        <v>55</v>
      </c>
      <c r="B106" s="146" t="s">
        <v>232</v>
      </c>
      <c r="C106" s="147" t="s">
        <v>233</v>
      </c>
      <c r="D106" s="148" t="s">
        <v>209</v>
      </c>
      <c r="E106" s="149">
        <v>11</v>
      </c>
      <c r="F106" s="149">
        <v>0</v>
      </c>
      <c r="G106" s="150">
        <f t="shared" si="0"/>
        <v>0</v>
      </c>
      <c r="H106" s="151">
        <v>0.45</v>
      </c>
      <c r="I106" s="151">
        <f t="shared" si="1"/>
        <v>4.95</v>
      </c>
      <c r="J106" s="151">
        <v>0</v>
      </c>
      <c r="K106" s="151">
        <f t="shared" si="2"/>
        <v>0</v>
      </c>
      <c r="Q106" s="144">
        <v>2</v>
      </c>
      <c r="AA106" s="120">
        <v>12</v>
      </c>
      <c r="AB106" s="120">
        <v>1</v>
      </c>
      <c r="AC106" s="120">
        <v>55</v>
      </c>
      <c r="BB106" s="120">
        <v>1</v>
      </c>
      <c r="BC106" s="120">
        <f t="shared" si="3"/>
        <v>0</v>
      </c>
      <c r="BD106" s="120">
        <f t="shared" si="4"/>
        <v>0</v>
      </c>
      <c r="BE106" s="120">
        <f t="shared" si="5"/>
        <v>0</v>
      </c>
      <c r="BF106" s="120">
        <f t="shared" si="6"/>
        <v>0</v>
      </c>
      <c r="BG106" s="120">
        <f t="shared" si="7"/>
        <v>0</v>
      </c>
    </row>
    <row r="107" spans="1:59">
      <c r="A107" s="159"/>
      <c r="B107" s="160" t="s">
        <v>72</v>
      </c>
      <c r="C107" s="161" t="str">
        <f>CONCATENATE(B92," ",C92)</f>
        <v>8 Trubní vedení</v>
      </c>
      <c r="D107" s="159"/>
      <c r="E107" s="162"/>
      <c r="F107" s="162"/>
      <c r="G107" s="163">
        <f>SUM(G92:G106)</f>
        <v>0</v>
      </c>
      <c r="H107" s="164"/>
      <c r="I107" s="165">
        <f>SUM(I92:I106)</f>
        <v>19.689129999999999</v>
      </c>
      <c r="J107" s="164"/>
      <c r="K107" s="165">
        <f>SUM(K92:K106)</f>
        <v>0</v>
      </c>
      <c r="Q107" s="144">
        <v>4</v>
      </c>
      <c r="BC107" s="166">
        <f>SUM(BC92:BC106)</f>
        <v>0</v>
      </c>
      <c r="BD107" s="166">
        <f>SUM(BD92:BD106)</f>
        <v>0</v>
      </c>
      <c r="BE107" s="166">
        <f>SUM(BE92:BE106)</f>
        <v>0</v>
      </c>
      <c r="BF107" s="166">
        <f>SUM(BF92:BF106)</f>
        <v>0</v>
      </c>
      <c r="BG107" s="166">
        <f>SUM(BG92:BG106)</f>
        <v>0</v>
      </c>
    </row>
    <row r="108" spans="1:59">
      <c r="A108" s="137" t="s">
        <v>68</v>
      </c>
      <c r="B108" s="138" t="s">
        <v>234</v>
      </c>
      <c r="C108" s="139" t="s">
        <v>235</v>
      </c>
      <c r="D108" s="140"/>
      <c r="E108" s="141"/>
      <c r="F108" s="141"/>
      <c r="G108" s="142"/>
      <c r="H108" s="143"/>
      <c r="I108" s="143"/>
      <c r="J108" s="143"/>
      <c r="K108" s="143"/>
      <c r="Q108" s="144">
        <v>1</v>
      </c>
    </row>
    <row r="109" spans="1:59">
      <c r="A109" s="145">
        <v>56</v>
      </c>
      <c r="B109" s="146" t="s">
        <v>236</v>
      </c>
      <c r="C109" s="147" t="s">
        <v>237</v>
      </c>
      <c r="D109" s="148" t="s">
        <v>209</v>
      </c>
      <c r="E109" s="149">
        <v>2</v>
      </c>
      <c r="F109" s="149">
        <v>0</v>
      </c>
      <c r="G109" s="150">
        <f>E109*F109</f>
        <v>0</v>
      </c>
      <c r="H109" s="151">
        <v>0.24590000000000001</v>
      </c>
      <c r="I109" s="151">
        <f>E109*H109</f>
        <v>0.49180000000000001</v>
      </c>
      <c r="J109" s="151">
        <v>0</v>
      </c>
      <c r="K109" s="151">
        <f>E109*J109</f>
        <v>0</v>
      </c>
      <c r="Q109" s="144">
        <v>2</v>
      </c>
      <c r="AA109" s="120">
        <v>12</v>
      </c>
      <c r="AB109" s="120">
        <v>0</v>
      </c>
      <c r="AC109" s="120">
        <v>56</v>
      </c>
      <c r="BB109" s="120">
        <v>1</v>
      </c>
      <c r="BC109" s="120">
        <f>IF(BB109=1,G109,0)</f>
        <v>0</v>
      </c>
      <c r="BD109" s="120">
        <f>IF(BB109=2,G109,0)</f>
        <v>0</v>
      </c>
      <c r="BE109" s="120">
        <f>IF(BB109=3,G109,0)</f>
        <v>0</v>
      </c>
      <c r="BF109" s="120">
        <f>IF(BB109=4,G109,0)</f>
        <v>0</v>
      </c>
      <c r="BG109" s="120">
        <f>IF(BB109=5,G109,0)</f>
        <v>0</v>
      </c>
    </row>
    <row r="110" spans="1:59">
      <c r="A110" s="152"/>
      <c r="B110" s="153"/>
      <c r="C110" s="194" t="s">
        <v>238</v>
      </c>
      <c r="D110" s="195"/>
      <c r="E110" s="154">
        <v>2</v>
      </c>
      <c r="F110" s="155"/>
      <c r="G110" s="156"/>
      <c r="H110" s="157"/>
      <c r="I110" s="157"/>
      <c r="J110" s="157"/>
      <c r="K110" s="157"/>
      <c r="O110" s="158"/>
      <c r="Q110" s="144"/>
    </row>
    <row r="111" spans="1:59">
      <c r="A111" s="145">
        <v>57</v>
      </c>
      <c r="B111" s="146" t="s">
        <v>239</v>
      </c>
      <c r="C111" s="147" t="s">
        <v>240</v>
      </c>
      <c r="D111" s="148" t="s">
        <v>77</v>
      </c>
      <c r="E111" s="149">
        <v>2.74</v>
      </c>
      <c r="F111" s="149">
        <v>0</v>
      </c>
      <c r="G111" s="150">
        <f>E111*F111</f>
        <v>0</v>
      </c>
      <c r="H111" s="151">
        <v>2.8900000000000002E-3</v>
      </c>
      <c r="I111" s="151">
        <f>E111*H111</f>
        <v>7.9186000000000013E-3</v>
      </c>
      <c r="J111" s="151">
        <v>0</v>
      </c>
      <c r="K111" s="151">
        <f>E111*J111</f>
        <v>0</v>
      </c>
      <c r="Q111" s="144">
        <v>2</v>
      </c>
      <c r="AA111" s="120">
        <v>12</v>
      </c>
      <c r="AB111" s="120">
        <v>0</v>
      </c>
      <c r="AC111" s="120">
        <v>57</v>
      </c>
      <c r="BB111" s="120">
        <v>1</v>
      </c>
      <c r="BC111" s="120">
        <f>IF(BB111=1,G111,0)</f>
        <v>0</v>
      </c>
      <c r="BD111" s="120">
        <f>IF(BB111=2,G111,0)</f>
        <v>0</v>
      </c>
      <c r="BE111" s="120">
        <f>IF(BB111=3,G111,0)</f>
        <v>0</v>
      </c>
      <c r="BF111" s="120">
        <f>IF(BB111=4,G111,0)</f>
        <v>0</v>
      </c>
      <c r="BG111" s="120">
        <f>IF(BB111=5,G111,0)</f>
        <v>0</v>
      </c>
    </row>
    <row r="112" spans="1:59">
      <c r="A112" s="152"/>
      <c r="B112" s="153"/>
      <c r="C112" s="194" t="s">
        <v>241</v>
      </c>
      <c r="D112" s="195"/>
      <c r="E112" s="154">
        <v>2.74</v>
      </c>
      <c r="F112" s="155"/>
      <c r="G112" s="156"/>
      <c r="H112" s="157"/>
      <c r="I112" s="157"/>
      <c r="J112" s="157"/>
      <c r="K112" s="157"/>
      <c r="O112" s="158"/>
      <c r="Q112" s="144"/>
    </row>
    <row r="113" spans="1:59">
      <c r="A113" s="145">
        <v>58</v>
      </c>
      <c r="B113" s="146" t="s">
        <v>242</v>
      </c>
      <c r="C113" s="147" t="s">
        <v>243</v>
      </c>
      <c r="D113" s="148" t="s">
        <v>94</v>
      </c>
      <c r="E113" s="149">
        <v>782</v>
      </c>
      <c r="F113" s="149">
        <v>0</v>
      </c>
      <c r="G113" s="150">
        <f>E113*F113</f>
        <v>0</v>
      </c>
      <c r="H113" s="151">
        <v>8.2320000000000004E-2</v>
      </c>
      <c r="I113" s="151">
        <f>E113*H113</f>
        <v>64.37424</v>
      </c>
      <c r="J113" s="151">
        <v>0</v>
      </c>
      <c r="K113" s="151">
        <f>E113*J113</f>
        <v>0</v>
      </c>
      <c r="Q113" s="144">
        <v>2</v>
      </c>
      <c r="AA113" s="120">
        <v>12</v>
      </c>
      <c r="AB113" s="120">
        <v>0</v>
      </c>
      <c r="AC113" s="120">
        <v>58</v>
      </c>
      <c r="BB113" s="120">
        <v>1</v>
      </c>
      <c r="BC113" s="120">
        <f>IF(BB113=1,G113,0)</f>
        <v>0</v>
      </c>
      <c r="BD113" s="120">
        <f>IF(BB113=2,G113,0)</f>
        <v>0</v>
      </c>
      <c r="BE113" s="120">
        <f>IF(BB113=3,G113,0)</f>
        <v>0</v>
      </c>
      <c r="BF113" s="120">
        <f>IF(BB113=4,G113,0)</f>
        <v>0</v>
      </c>
      <c r="BG113" s="120">
        <f>IF(BB113=5,G113,0)</f>
        <v>0</v>
      </c>
    </row>
    <row r="114" spans="1:59">
      <c r="A114" s="145">
        <v>59</v>
      </c>
      <c r="B114" s="146" t="s">
        <v>244</v>
      </c>
      <c r="C114" s="147" t="s">
        <v>245</v>
      </c>
      <c r="D114" s="148" t="s">
        <v>94</v>
      </c>
      <c r="E114" s="149">
        <v>78</v>
      </c>
      <c r="F114" s="149">
        <v>0</v>
      </c>
      <c r="G114" s="150">
        <f>E114*F114</f>
        <v>0</v>
      </c>
      <c r="H114" s="151">
        <v>0.10598</v>
      </c>
      <c r="I114" s="151">
        <f>E114*H114</f>
        <v>8.2664400000000011</v>
      </c>
      <c r="J114" s="151">
        <v>0</v>
      </c>
      <c r="K114" s="151">
        <f>E114*J114</f>
        <v>0</v>
      </c>
      <c r="Q114" s="144">
        <v>2</v>
      </c>
      <c r="AA114" s="120">
        <v>12</v>
      </c>
      <c r="AB114" s="120">
        <v>0</v>
      </c>
      <c r="AC114" s="120">
        <v>59</v>
      </c>
      <c r="BB114" s="120">
        <v>1</v>
      </c>
      <c r="BC114" s="120">
        <f>IF(BB114=1,G114,0)</f>
        <v>0</v>
      </c>
      <c r="BD114" s="120">
        <f>IF(BB114=2,G114,0)</f>
        <v>0</v>
      </c>
      <c r="BE114" s="120">
        <f>IF(BB114=3,G114,0)</f>
        <v>0</v>
      </c>
      <c r="BF114" s="120">
        <f>IF(BB114=4,G114,0)</f>
        <v>0</v>
      </c>
      <c r="BG114" s="120">
        <f>IF(BB114=5,G114,0)</f>
        <v>0</v>
      </c>
    </row>
    <row r="115" spans="1:59">
      <c r="A115" s="145">
        <v>60</v>
      </c>
      <c r="B115" s="146" t="s">
        <v>246</v>
      </c>
      <c r="C115" s="147" t="s">
        <v>247</v>
      </c>
      <c r="D115" s="148" t="s">
        <v>94</v>
      </c>
      <c r="E115" s="149">
        <v>12.5</v>
      </c>
      <c r="F115" s="149">
        <v>0</v>
      </c>
      <c r="G115" s="150">
        <f>E115*F115</f>
        <v>0</v>
      </c>
      <c r="H115" s="151">
        <v>0.14671999999999999</v>
      </c>
      <c r="I115" s="151">
        <f>E115*H115</f>
        <v>1.8339999999999999</v>
      </c>
      <c r="J115" s="151">
        <v>0</v>
      </c>
      <c r="K115" s="151">
        <f>E115*J115</f>
        <v>0</v>
      </c>
      <c r="Q115" s="144">
        <v>2</v>
      </c>
      <c r="AA115" s="120">
        <v>12</v>
      </c>
      <c r="AB115" s="120">
        <v>0</v>
      </c>
      <c r="AC115" s="120">
        <v>60</v>
      </c>
      <c r="BB115" s="120">
        <v>1</v>
      </c>
      <c r="BC115" s="120">
        <f>IF(BB115=1,G115,0)</f>
        <v>0</v>
      </c>
      <c r="BD115" s="120">
        <f>IF(BB115=2,G115,0)</f>
        <v>0</v>
      </c>
      <c r="BE115" s="120">
        <f>IF(BB115=3,G115,0)</f>
        <v>0</v>
      </c>
      <c r="BF115" s="120">
        <f>IF(BB115=4,G115,0)</f>
        <v>0</v>
      </c>
      <c r="BG115" s="120">
        <f>IF(BB115=5,G115,0)</f>
        <v>0</v>
      </c>
    </row>
    <row r="116" spans="1:59">
      <c r="A116" s="152"/>
      <c r="B116" s="153"/>
      <c r="C116" s="194" t="s">
        <v>248</v>
      </c>
      <c r="D116" s="195"/>
      <c r="E116" s="154">
        <v>12.5</v>
      </c>
      <c r="F116" s="155"/>
      <c r="G116" s="156"/>
      <c r="H116" s="157"/>
      <c r="I116" s="157"/>
      <c r="J116" s="157"/>
      <c r="K116" s="157"/>
      <c r="O116" s="158"/>
      <c r="Q116" s="144"/>
    </row>
    <row r="117" spans="1:59">
      <c r="A117" s="145">
        <v>61</v>
      </c>
      <c r="B117" s="146" t="s">
        <v>249</v>
      </c>
      <c r="C117" s="147" t="s">
        <v>250</v>
      </c>
      <c r="D117" s="148" t="s">
        <v>94</v>
      </c>
      <c r="E117" s="149">
        <v>782</v>
      </c>
      <c r="F117" s="149">
        <v>0</v>
      </c>
      <c r="G117" s="150">
        <f>E117*F117</f>
        <v>0</v>
      </c>
      <c r="H117" s="151">
        <v>0.13611999999999999</v>
      </c>
      <c r="I117" s="151">
        <f>E117*H117</f>
        <v>106.44583999999999</v>
      </c>
      <c r="J117" s="151">
        <v>0</v>
      </c>
      <c r="K117" s="151">
        <f>E117*J117</f>
        <v>0</v>
      </c>
      <c r="Q117" s="144">
        <v>2</v>
      </c>
      <c r="AA117" s="120">
        <v>12</v>
      </c>
      <c r="AB117" s="120">
        <v>0</v>
      </c>
      <c r="AC117" s="120">
        <v>61</v>
      </c>
      <c r="BB117" s="120">
        <v>1</v>
      </c>
      <c r="BC117" s="120">
        <f>IF(BB117=1,G117,0)</f>
        <v>0</v>
      </c>
      <c r="BD117" s="120">
        <f>IF(BB117=2,G117,0)</f>
        <v>0</v>
      </c>
      <c r="BE117" s="120">
        <f>IF(BB117=3,G117,0)</f>
        <v>0</v>
      </c>
      <c r="BF117" s="120">
        <f>IF(BB117=4,G117,0)</f>
        <v>0</v>
      </c>
      <c r="BG117" s="120">
        <f>IF(BB117=5,G117,0)</f>
        <v>0</v>
      </c>
    </row>
    <row r="118" spans="1:59">
      <c r="A118" s="145">
        <v>62</v>
      </c>
      <c r="B118" s="146" t="s">
        <v>251</v>
      </c>
      <c r="C118" s="147" t="s">
        <v>252</v>
      </c>
      <c r="D118" s="148" t="s">
        <v>97</v>
      </c>
      <c r="E118" s="149">
        <v>0.375</v>
      </c>
      <c r="F118" s="149">
        <v>0</v>
      </c>
      <c r="G118" s="150">
        <f>E118*F118</f>
        <v>0</v>
      </c>
      <c r="H118" s="151">
        <v>2.3785500000000002</v>
      </c>
      <c r="I118" s="151">
        <f>E118*H118</f>
        <v>0.89195625000000001</v>
      </c>
      <c r="J118" s="151">
        <v>0</v>
      </c>
      <c r="K118" s="151">
        <f>E118*J118</f>
        <v>0</v>
      </c>
      <c r="Q118" s="144">
        <v>2</v>
      </c>
      <c r="AA118" s="120">
        <v>12</v>
      </c>
      <c r="AB118" s="120">
        <v>0</v>
      </c>
      <c r="AC118" s="120">
        <v>62</v>
      </c>
      <c r="BB118" s="120">
        <v>1</v>
      </c>
      <c r="BC118" s="120">
        <f>IF(BB118=1,G118,0)</f>
        <v>0</v>
      </c>
      <c r="BD118" s="120">
        <f>IF(BB118=2,G118,0)</f>
        <v>0</v>
      </c>
      <c r="BE118" s="120">
        <f>IF(BB118=3,G118,0)</f>
        <v>0</v>
      </c>
      <c r="BF118" s="120">
        <f>IF(BB118=4,G118,0)</f>
        <v>0</v>
      </c>
      <c r="BG118" s="120">
        <f>IF(BB118=5,G118,0)</f>
        <v>0</v>
      </c>
    </row>
    <row r="119" spans="1:59">
      <c r="A119" s="152"/>
      <c r="B119" s="153"/>
      <c r="C119" s="194" t="s">
        <v>253</v>
      </c>
      <c r="D119" s="195"/>
      <c r="E119" s="154">
        <v>0.375</v>
      </c>
      <c r="F119" s="155"/>
      <c r="G119" s="156"/>
      <c r="H119" s="157"/>
      <c r="I119" s="157"/>
      <c r="J119" s="157"/>
      <c r="K119" s="157"/>
      <c r="O119" s="158"/>
      <c r="Q119" s="144"/>
    </row>
    <row r="120" spans="1:59">
      <c r="A120" s="145">
        <v>63</v>
      </c>
      <c r="B120" s="146" t="s">
        <v>254</v>
      </c>
      <c r="C120" s="147" t="s">
        <v>255</v>
      </c>
      <c r="D120" s="148" t="s">
        <v>94</v>
      </c>
      <c r="E120" s="149">
        <v>470</v>
      </c>
      <c r="F120" s="149">
        <v>0</v>
      </c>
      <c r="G120" s="150">
        <f>E120*F120</f>
        <v>0</v>
      </c>
      <c r="H120" s="151">
        <v>0</v>
      </c>
      <c r="I120" s="151">
        <f>E120*H120</f>
        <v>0</v>
      </c>
      <c r="J120" s="151">
        <v>0</v>
      </c>
      <c r="K120" s="151">
        <f>E120*J120</f>
        <v>0</v>
      </c>
      <c r="Q120" s="144">
        <v>2</v>
      </c>
      <c r="AA120" s="120">
        <v>12</v>
      </c>
      <c r="AB120" s="120">
        <v>0</v>
      </c>
      <c r="AC120" s="120">
        <v>63</v>
      </c>
      <c r="BB120" s="120">
        <v>1</v>
      </c>
      <c r="BC120" s="120">
        <f>IF(BB120=1,G120,0)</f>
        <v>0</v>
      </c>
      <c r="BD120" s="120">
        <f>IF(BB120=2,G120,0)</f>
        <v>0</v>
      </c>
      <c r="BE120" s="120">
        <f>IF(BB120=3,G120,0)</f>
        <v>0</v>
      </c>
      <c r="BF120" s="120">
        <f>IF(BB120=4,G120,0)</f>
        <v>0</v>
      </c>
      <c r="BG120" s="120">
        <f>IF(BB120=5,G120,0)</f>
        <v>0</v>
      </c>
    </row>
    <row r="121" spans="1:59">
      <c r="A121" s="145">
        <v>64</v>
      </c>
      <c r="B121" s="146" t="s">
        <v>256</v>
      </c>
      <c r="C121" s="147" t="s">
        <v>257</v>
      </c>
      <c r="D121" s="148" t="s">
        <v>94</v>
      </c>
      <c r="E121" s="149">
        <v>19</v>
      </c>
      <c r="F121" s="149">
        <v>0</v>
      </c>
      <c r="G121" s="150">
        <f>E121*F121</f>
        <v>0</v>
      </c>
      <c r="H121" s="151">
        <v>0</v>
      </c>
      <c r="I121" s="151">
        <f>E121*H121</f>
        <v>0</v>
      </c>
      <c r="J121" s="151">
        <v>0</v>
      </c>
      <c r="K121" s="151">
        <f>E121*J121</f>
        <v>0</v>
      </c>
      <c r="Q121" s="144">
        <v>2</v>
      </c>
      <c r="AA121" s="120">
        <v>12</v>
      </c>
      <c r="AB121" s="120">
        <v>0</v>
      </c>
      <c r="AC121" s="120">
        <v>64</v>
      </c>
      <c r="BB121" s="120">
        <v>1</v>
      </c>
      <c r="BC121" s="120">
        <f>IF(BB121=1,G121,0)</f>
        <v>0</v>
      </c>
      <c r="BD121" s="120">
        <f>IF(BB121=2,G121,0)</f>
        <v>0</v>
      </c>
      <c r="BE121" s="120">
        <f>IF(BB121=3,G121,0)</f>
        <v>0</v>
      </c>
      <c r="BF121" s="120">
        <f>IF(BB121=4,G121,0)</f>
        <v>0</v>
      </c>
      <c r="BG121" s="120">
        <f>IF(BB121=5,G121,0)</f>
        <v>0</v>
      </c>
    </row>
    <row r="122" spans="1:59">
      <c r="A122" s="145">
        <v>65</v>
      </c>
      <c r="B122" s="146" t="s">
        <v>258</v>
      </c>
      <c r="C122" s="147" t="s">
        <v>259</v>
      </c>
      <c r="D122" s="148" t="s">
        <v>71</v>
      </c>
      <c r="E122" s="149">
        <v>1579.64</v>
      </c>
      <c r="F122" s="149">
        <v>0</v>
      </c>
      <c r="G122" s="150">
        <f>E122*F122</f>
        <v>0</v>
      </c>
      <c r="H122" s="151">
        <v>2.1999999999999999E-2</v>
      </c>
      <c r="I122" s="151">
        <f>E122*H122</f>
        <v>34.752079999999999</v>
      </c>
      <c r="J122" s="151">
        <v>0</v>
      </c>
      <c r="K122" s="151">
        <f>E122*J122</f>
        <v>0</v>
      </c>
      <c r="Q122" s="144">
        <v>2</v>
      </c>
      <c r="AA122" s="120">
        <v>12</v>
      </c>
      <c r="AB122" s="120">
        <v>1</v>
      </c>
      <c r="AC122" s="120">
        <v>65</v>
      </c>
      <c r="BB122" s="120">
        <v>1</v>
      </c>
      <c r="BC122" s="120">
        <f>IF(BB122=1,G122,0)</f>
        <v>0</v>
      </c>
      <c r="BD122" s="120">
        <f>IF(BB122=2,G122,0)</f>
        <v>0</v>
      </c>
      <c r="BE122" s="120">
        <f>IF(BB122=3,G122,0)</f>
        <v>0</v>
      </c>
      <c r="BF122" s="120">
        <f>IF(BB122=4,G122,0)</f>
        <v>0</v>
      </c>
      <c r="BG122" s="120">
        <f>IF(BB122=5,G122,0)</f>
        <v>0</v>
      </c>
    </row>
    <row r="123" spans="1:59">
      <c r="A123" s="152"/>
      <c r="B123" s="153"/>
      <c r="C123" s="194" t="s">
        <v>260</v>
      </c>
      <c r="D123" s="195"/>
      <c r="E123" s="154">
        <v>1579.64</v>
      </c>
      <c r="F123" s="155"/>
      <c r="G123" s="156"/>
      <c r="H123" s="157"/>
      <c r="I123" s="157"/>
      <c r="J123" s="157"/>
      <c r="K123" s="157"/>
      <c r="O123" s="158"/>
      <c r="Q123" s="144"/>
    </row>
    <row r="124" spans="1:59">
      <c r="A124" s="145">
        <v>66</v>
      </c>
      <c r="B124" s="146" t="s">
        <v>261</v>
      </c>
      <c r="C124" s="147" t="s">
        <v>262</v>
      </c>
      <c r="D124" s="148" t="s">
        <v>209</v>
      </c>
      <c r="E124" s="149">
        <v>79</v>
      </c>
      <c r="F124" s="149">
        <v>0</v>
      </c>
      <c r="G124" s="150">
        <f>E124*F124</f>
        <v>0</v>
      </c>
      <c r="H124" s="151">
        <v>2.1000000000000001E-2</v>
      </c>
      <c r="I124" s="151">
        <f>E124*H124</f>
        <v>1.659</v>
      </c>
      <c r="J124" s="151">
        <v>0</v>
      </c>
      <c r="K124" s="151">
        <f>E124*J124</f>
        <v>0</v>
      </c>
      <c r="Q124" s="144">
        <v>2</v>
      </c>
      <c r="AA124" s="120">
        <v>12</v>
      </c>
      <c r="AB124" s="120">
        <v>1</v>
      </c>
      <c r="AC124" s="120">
        <v>66</v>
      </c>
      <c r="BB124" s="120">
        <v>1</v>
      </c>
      <c r="BC124" s="120">
        <f>IF(BB124=1,G124,0)</f>
        <v>0</v>
      </c>
      <c r="BD124" s="120">
        <f>IF(BB124=2,G124,0)</f>
        <v>0</v>
      </c>
      <c r="BE124" s="120">
        <f>IF(BB124=3,G124,0)</f>
        <v>0</v>
      </c>
      <c r="BF124" s="120">
        <f>IF(BB124=4,G124,0)</f>
        <v>0</v>
      </c>
      <c r="BG124" s="120">
        <f>IF(BB124=5,G124,0)</f>
        <v>0</v>
      </c>
    </row>
    <row r="125" spans="1:59">
      <c r="A125" s="145">
        <v>67</v>
      </c>
      <c r="B125" s="146" t="s">
        <v>263</v>
      </c>
      <c r="C125" s="147" t="s">
        <v>264</v>
      </c>
      <c r="D125" s="148" t="s">
        <v>209</v>
      </c>
      <c r="E125" s="149">
        <v>790</v>
      </c>
      <c r="F125" s="149">
        <v>0</v>
      </c>
      <c r="G125" s="150">
        <f>E125*F125</f>
        <v>0</v>
      </c>
      <c r="H125" s="151">
        <v>8.5999999999999993E-2</v>
      </c>
      <c r="I125" s="151">
        <f>E125*H125</f>
        <v>67.94</v>
      </c>
      <c r="J125" s="151">
        <v>0</v>
      </c>
      <c r="K125" s="151">
        <f>E125*J125</f>
        <v>0</v>
      </c>
      <c r="Q125" s="144">
        <v>2</v>
      </c>
      <c r="AA125" s="120">
        <v>12</v>
      </c>
      <c r="AB125" s="120">
        <v>1</v>
      </c>
      <c r="AC125" s="120">
        <v>67</v>
      </c>
      <c r="BB125" s="120">
        <v>1</v>
      </c>
      <c r="BC125" s="120">
        <f>IF(BB125=1,G125,0)</f>
        <v>0</v>
      </c>
      <c r="BD125" s="120">
        <f>IF(BB125=2,G125,0)</f>
        <v>0</v>
      </c>
      <c r="BE125" s="120">
        <f>IF(BB125=3,G125,0)</f>
        <v>0</v>
      </c>
      <c r="BF125" s="120">
        <f>IF(BB125=4,G125,0)</f>
        <v>0</v>
      </c>
      <c r="BG125" s="120">
        <f>IF(BB125=5,G125,0)</f>
        <v>0</v>
      </c>
    </row>
    <row r="126" spans="1:59">
      <c r="A126" s="159"/>
      <c r="B126" s="160" t="s">
        <v>72</v>
      </c>
      <c r="C126" s="161" t="str">
        <f>CONCATENATE(B108," ",C108)</f>
        <v>91 Doplňující práce na komunikaci</v>
      </c>
      <c r="D126" s="159"/>
      <c r="E126" s="162"/>
      <c r="F126" s="162"/>
      <c r="G126" s="163">
        <f>SUM(G108:G125)</f>
        <v>0</v>
      </c>
      <c r="H126" s="164"/>
      <c r="I126" s="165">
        <f>SUM(I108:I125)</f>
        <v>286.66327484999999</v>
      </c>
      <c r="J126" s="164"/>
      <c r="K126" s="165">
        <f>SUM(K108:K125)</f>
        <v>0</v>
      </c>
      <c r="Q126" s="144">
        <v>4</v>
      </c>
      <c r="BC126" s="166">
        <f>SUM(BC108:BC125)</f>
        <v>0</v>
      </c>
      <c r="BD126" s="166">
        <f>SUM(BD108:BD125)</f>
        <v>0</v>
      </c>
      <c r="BE126" s="166">
        <f>SUM(BE108:BE125)</f>
        <v>0</v>
      </c>
      <c r="BF126" s="166">
        <f>SUM(BF108:BF125)</f>
        <v>0</v>
      </c>
      <c r="BG126" s="166">
        <f>SUM(BG108:BG125)</f>
        <v>0</v>
      </c>
    </row>
    <row r="127" spans="1:59">
      <c r="A127" s="137" t="s">
        <v>68</v>
      </c>
      <c r="B127" s="138" t="s">
        <v>265</v>
      </c>
      <c r="C127" s="139" t="s">
        <v>266</v>
      </c>
      <c r="D127" s="140"/>
      <c r="E127" s="141"/>
      <c r="F127" s="141"/>
      <c r="G127" s="142"/>
      <c r="H127" s="143"/>
      <c r="I127" s="143"/>
      <c r="J127" s="143"/>
      <c r="K127" s="143"/>
      <c r="Q127" s="144">
        <v>1</v>
      </c>
    </row>
    <row r="128" spans="1:59">
      <c r="A128" s="145">
        <v>68</v>
      </c>
      <c r="B128" s="146" t="s">
        <v>267</v>
      </c>
      <c r="C128" s="147" t="s">
        <v>268</v>
      </c>
      <c r="D128" s="148" t="s">
        <v>209</v>
      </c>
      <c r="E128" s="149">
        <v>32</v>
      </c>
      <c r="F128" s="149">
        <v>0</v>
      </c>
      <c r="G128" s="150">
        <f>E128*F128</f>
        <v>0</v>
      </c>
      <c r="H128" s="151">
        <v>2.14E-3</v>
      </c>
      <c r="I128" s="151">
        <f>E128*H128</f>
        <v>6.8479999999999999E-2</v>
      </c>
      <c r="J128" s="151">
        <v>0</v>
      </c>
      <c r="K128" s="151">
        <f>E128*J128</f>
        <v>0</v>
      </c>
      <c r="Q128" s="144">
        <v>2</v>
      </c>
      <c r="AA128" s="120">
        <v>12</v>
      </c>
      <c r="AB128" s="120">
        <v>0</v>
      </c>
      <c r="AC128" s="120">
        <v>68</v>
      </c>
      <c r="BB128" s="120">
        <v>1</v>
      </c>
      <c r="BC128" s="120">
        <f>IF(BB128=1,G128,0)</f>
        <v>0</v>
      </c>
      <c r="BD128" s="120">
        <f>IF(BB128=2,G128,0)</f>
        <v>0</v>
      </c>
      <c r="BE128" s="120">
        <f>IF(BB128=3,G128,0)</f>
        <v>0</v>
      </c>
      <c r="BF128" s="120">
        <f>IF(BB128=4,G128,0)</f>
        <v>0</v>
      </c>
      <c r="BG128" s="120">
        <f>IF(BB128=5,G128,0)</f>
        <v>0</v>
      </c>
    </row>
    <row r="129" spans="1:59">
      <c r="A129" s="152"/>
      <c r="B129" s="153"/>
      <c r="C129" s="194" t="s">
        <v>269</v>
      </c>
      <c r="D129" s="195"/>
      <c r="E129" s="154">
        <v>32</v>
      </c>
      <c r="F129" s="155"/>
      <c r="G129" s="156"/>
      <c r="H129" s="157"/>
      <c r="I129" s="157"/>
      <c r="J129" s="157"/>
      <c r="K129" s="157"/>
      <c r="O129" s="158"/>
      <c r="Q129" s="144"/>
    </row>
    <row r="130" spans="1:59">
      <c r="A130" s="159"/>
      <c r="B130" s="160" t="s">
        <v>72</v>
      </c>
      <c r="C130" s="161" t="str">
        <f>CONCATENATE(B127," ",C127)</f>
        <v>93 Dokončovací práce inž.staveb</v>
      </c>
      <c r="D130" s="159"/>
      <c r="E130" s="162"/>
      <c r="F130" s="162"/>
      <c r="G130" s="163">
        <f>SUM(G127:G129)</f>
        <v>0</v>
      </c>
      <c r="H130" s="164"/>
      <c r="I130" s="165">
        <f>SUM(I127:I129)</f>
        <v>6.8479999999999999E-2</v>
      </c>
      <c r="J130" s="164"/>
      <c r="K130" s="165">
        <f>SUM(K127:K129)</f>
        <v>0</v>
      </c>
      <c r="Q130" s="144">
        <v>4</v>
      </c>
      <c r="BC130" s="166">
        <f>SUM(BC127:BC129)</f>
        <v>0</v>
      </c>
      <c r="BD130" s="166">
        <f>SUM(BD127:BD129)</f>
        <v>0</v>
      </c>
      <c r="BE130" s="166">
        <f>SUM(BE127:BE129)</f>
        <v>0</v>
      </c>
      <c r="BF130" s="166">
        <f>SUM(BF127:BF129)</f>
        <v>0</v>
      </c>
      <c r="BG130" s="166">
        <f>SUM(BG127:BG129)</f>
        <v>0</v>
      </c>
    </row>
    <row r="131" spans="1:59">
      <c r="A131" s="137" t="s">
        <v>68</v>
      </c>
      <c r="B131" s="138" t="s">
        <v>270</v>
      </c>
      <c r="C131" s="139" t="s">
        <v>271</v>
      </c>
      <c r="D131" s="140"/>
      <c r="E131" s="141"/>
      <c r="F131" s="141"/>
      <c r="G131" s="142"/>
      <c r="H131" s="143"/>
      <c r="I131" s="143"/>
      <c r="J131" s="143"/>
      <c r="K131" s="143"/>
      <c r="Q131" s="144">
        <v>1</v>
      </c>
    </row>
    <row r="132" spans="1:59">
      <c r="A132" s="145">
        <v>69</v>
      </c>
      <c r="B132" s="146" t="s">
        <v>272</v>
      </c>
      <c r="C132" s="147" t="s">
        <v>273</v>
      </c>
      <c r="D132" s="148" t="s">
        <v>209</v>
      </c>
      <c r="E132" s="149">
        <v>2</v>
      </c>
      <c r="F132" s="149">
        <v>0</v>
      </c>
      <c r="G132" s="150">
        <f>E132*F132</f>
        <v>0</v>
      </c>
      <c r="H132" s="151">
        <v>0</v>
      </c>
      <c r="I132" s="151">
        <f>E132*H132</f>
        <v>0</v>
      </c>
      <c r="J132" s="151">
        <v>-8.2000000000000003E-2</v>
      </c>
      <c r="K132" s="151">
        <f>E132*J132</f>
        <v>-0.16400000000000001</v>
      </c>
      <c r="Q132" s="144">
        <v>2</v>
      </c>
      <c r="AA132" s="120">
        <v>12</v>
      </c>
      <c r="AB132" s="120">
        <v>0</v>
      </c>
      <c r="AC132" s="120">
        <v>69</v>
      </c>
      <c r="BB132" s="120">
        <v>1</v>
      </c>
      <c r="BC132" s="120">
        <f>IF(BB132=1,G132,0)</f>
        <v>0</v>
      </c>
      <c r="BD132" s="120">
        <f>IF(BB132=2,G132,0)</f>
        <v>0</v>
      </c>
      <c r="BE132" s="120">
        <f>IF(BB132=3,G132,0)</f>
        <v>0</v>
      </c>
      <c r="BF132" s="120">
        <f>IF(BB132=4,G132,0)</f>
        <v>0</v>
      </c>
      <c r="BG132" s="120">
        <f>IF(BB132=5,G132,0)</f>
        <v>0</v>
      </c>
    </row>
    <row r="133" spans="1:59">
      <c r="A133" s="152"/>
      <c r="B133" s="153"/>
      <c r="C133" s="194" t="s">
        <v>238</v>
      </c>
      <c r="D133" s="195"/>
      <c r="E133" s="154">
        <v>2</v>
      </c>
      <c r="F133" s="155"/>
      <c r="G133" s="156"/>
      <c r="H133" s="157"/>
      <c r="I133" s="157"/>
      <c r="J133" s="157"/>
      <c r="K133" s="157"/>
      <c r="O133" s="158"/>
      <c r="Q133" s="144"/>
    </row>
    <row r="134" spans="1:59">
      <c r="A134" s="145">
        <v>70</v>
      </c>
      <c r="B134" s="146" t="s">
        <v>274</v>
      </c>
      <c r="C134" s="147" t="s">
        <v>275</v>
      </c>
      <c r="D134" s="148" t="s">
        <v>94</v>
      </c>
      <c r="E134" s="149">
        <v>12.5</v>
      </c>
      <c r="F134" s="149">
        <v>0</v>
      </c>
      <c r="G134" s="150">
        <f>E134*F134</f>
        <v>0</v>
      </c>
      <c r="H134" s="151">
        <v>0</v>
      </c>
      <c r="I134" s="151">
        <f>E134*H134</f>
        <v>0</v>
      </c>
      <c r="J134" s="151">
        <v>-0.112</v>
      </c>
      <c r="K134" s="151">
        <f>E134*J134</f>
        <v>-1.4000000000000001</v>
      </c>
      <c r="Q134" s="144">
        <v>2</v>
      </c>
      <c r="AA134" s="120">
        <v>12</v>
      </c>
      <c r="AB134" s="120">
        <v>0</v>
      </c>
      <c r="AC134" s="120">
        <v>70</v>
      </c>
      <c r="BB134" s="120">
        <v>1</v>
      </c>
      <c r="BC134" s="120">
        <f>IF(BB134=1,G134,0)</f>
        <v>0</v>
      </c>
      <c r="BD134" s="120">
        <f>IF(BB134=2,G134,0)</f>
        <v>0</v>
      </c>
      <c r="BE134" s="120">
        <f>IF(BB134=3,G134,0)</f>
        <v>0</v>
      </c>
      <c r="BF134" s="120">
        <f>IF(BB134=4,G134,0)</f>
        <v>0</v>
      </c>
      <c r="BG134" s="120">
        <f>IF(BB134=5,G134,0)</f>
        <v>0</v>
      </c>
    </row>
    <row r="135" spans="1:59">
      <c r="A135" s="159"/>
      <c r="B135" s="160" t="s">
        <v>72</v>
      </c>
      <c r="C135" s="161" t="str">
        <f>CONCATENATE(B131," ",C131)</f>
        <v>96 Bourání konstrukcí</v>
      </c>
      <c r="D135" s="159"/>
      <c r="E135" s="162"/>
      <c r="F135" s="162"/>
      <c r="G135" s="163">
        <f>SUM(G131:G134)</f>
        <v>0</v>
      </c>
      <c r="H135" s="164"/>
      <c r="I135" s="165">
        <f>SUM(I131:I134)</f>
        <v>0</v>
      </c>
      <c r="J135" s="164"/>
      <c r="K135" s="165">
        <f>SUM(K131:K134)</f>
        <v>-1.5640000000000001</v>
      </c>
      <c r="Q135" s="144">
        <v>4</v>
      </c>
      <c r="BC135" s="166">
        <f>SUM(BC131:BC134)</f>
        <v>0</v>
      </c>
      <c r="BD135" s="166">
        <f>SUM(BD131:BD134)</f>
        <v>0</v>
      </c>
      <c r="BE135" s="166">
        <f>SUM(BE131:BE134)</f>
        <v>0</v>
      </c>
      <c r="BF135" s="166">
        <f>SUM(BF131:BF134)</f>
        <v>0</v>
      </c>
      <c r="BG135" s="166">
        <f>SUM(BG131:BG134)</f>
        <v>0</v>
      </c>
    </row>
    <row r="136" spans="1:59">
      <c r="A136" s="137" t="s">
        <v>68</v>
      </c>
      <c r="B136" s="138" t="s">
        <v>276</v>
      </c>
      <c r="C136" s="139" t="s">
        <v>277</v>
      </c>
      <c r="D136" s="140"/>
      <c r="E136" s="141"/>
      <c r="F136" s="141"/>
      <c r="G136" s="142"/>
      <c r="H136" s="143"/>
      <c r="I136" s="143"/>
      <c r="J136" s="143"/>
      <c r="K136" s="143"/>
      <c r="Q136" s="144">
        <v>1</v>
      </c>
    </row>
    <row r="137" spans="1:59">
      <c r="A137" s="145">
        <v>71</v>
      </c>
      <c r="B137" s="146" t="s">
        <v>278</v>
      </c>
      <c r="C137" s="147" t="s">
        <v>279</v>
      </c>
      <c r="D137" s="148" t="s">
        <v>156</v>
      </c>
      <c r="E137" s="149">
        <v>4545.25</v>
      </c>
      <c r="F137" s="149">
        <v>0</v>
      </c>
      <c r="G137" s="150">
        <f>E137*F137</f>
        <v>0</v>
      </c>
      <c r="H137" s="151">
        <v>0</v>
      </c>
      <c r="I137" s="151">
        <f>E137*H137</f>
        <v>0</v>
      </c>
      <c r="J137" s="151">
        <v>0</v>
      </c>
      <c r="K137" s="151">
        <f>E137*J137</f>
        <v>0</v>
      </c>
      <c r="Q137" s="144">
        <v>2</v>
      </c>
      <c r="AA137" s="120">
        <v>12</v>
      </c>
      <c r="AB137" s="120">
        <v>0</v>
      </c>
      <c r="AC137" s="120">
        <v>71</v>
      </c>
      <c r="BB137" s="120">
        <v>1</v>
      </c>
      <c r="BC137" s="120">
        <f>IF(BB137=1,G137,0)</f>
        <v>0</v>
      </c>
      <c r="BD137" s="120">
        <f>IF(BB137=2,G137,0)</f>
        <v>0</v>
      </c>
      <c r="BE137" s="120">
        <f>IF(BB137=3,G137,0)</f>
        <v>0</v>
      </c>
      <c r="BF137" s="120">
        <f>IF(BB137=4,G137,0)</f>
        <v>0</v>
      </c>
      <c r="BG137" s="120">
        <f>IF(BB137=5,G137,0)</f>
        <v>0</v>
      </c>
    </row>
    <row r="138" spans="1:59">
      <c r="A138" s="152"/>
      <c r="B138" s="153"/>
      <c r="C138" s="194" t="s">
        <v>280</v>
      </c>
      <c r="D138" s="195"/>
      <c r="E138" s="154">
        <v>1169.25</v>
      </c>
      <c r="F138" s="155"/>
      <c r="G138" s="156"/>
      <c r="H138" s="157"/>
      <c r="I138" s="157"/>
      <c r="J138" s="157"/>
      <c r="K138" s="157"/>
      <c r="O138" s="158"/>
      <c r="Q138" s="144"/>
    </row>
    <row r="139" spans="1:59">
      <c r="A139" s="152"/>
      <c r="B139" s="153"/>
      <c r="C139" s="194" t="s">
        <v>281</v>
      </c>
      <c r="D139" s="195"/>
      <c r="E139" s="154">
        <v>2800</v>
      </c>
      <c r="F139" s="155"/>
      <c r="G139" s="156"/>
      <c r="H139" s="157"/>
      <c r="I139" s="157"/>
      <c r="J139" s="157"/>
      <c r="K139" s="157"/>
      <c r="O139" s="158"/>
      <c r="Q139" s="144"/>
    </row>
    <row r="140" spans="1:59">
      <c r="A140" s="152"/>
      <c r="B140" s="153"/>
      <c r="C140" s="194" t="s">
        <v>282</v>
      </c>
      <c r="D140" s="195"/>
      <c r="E140" s="154">
        <v>576</v>
      </c>
      <c r="F140" s="155"/>
      <c r="G140" s="156"/>
      <c r="H140" s="157"/>
      <c r="I140" s="157"/>
      <c r="J140" s="157"/>
      <c r="K140" s="157"/>
      <c r="O140" s="158"/>
      <c r="Q140" s="144"/>
    </row>
    <row r="141" spans="1:59">
      <c r="A141" s="145">
        <v>72</v>
      </c>
      <c r="B141" s="146" t="s">
        <v>283</v>
      </c>
      <c r="C141" s="147" t="s">
        <v>284</v>
      </c>
      <c r="D141" s="148" t="s">
        <v>156</v>
      </c>
      <c r="E141" s="149">
        <v>8167.5</v>
      </c>
      <c r="F141" s="149">
        <v>0</v>
      </c>
      <c r="G141" s="150">
        <f>E141*F141</f>
        <v>0</v>
      </c>
      <c r="H141" s="151">
        <v>0</v>
      </c>
      <c r="I141" s="151">
        <f>E141*H141</f>
        <v>0</v>
      </c>
      <c r="J141" s="151">
        <v>0</v>
      </c>
      <c r="K141" s="151">
        <f>E141*J141</f>
        <v>0</v>
      </c>
      <c r="Q141" s="144">
        <v>2</v>
      </c>
      <c r="AA141" s="120">
        <v>12</v>
      </c>
      <c r="AB141" s="120">
        <v>0</v>
      </c>
      <c r="AC141" s="120">
        <v>72</v>
      </c>
      <c r="BB141" s="120">
        <v>1</v>
      </c>
      <c r="BC141" s="120">
        <f>IF(BB141=1,G141,0)</f>
        <v>0</v>
      </c>
      <c r="BD141" s="120">
        <f>IF(BB141=2,G141,0)</f>
        <v>0</v>
      </c>
      <c r="BE141" s="120">
        <f>IF(BB141=3,G141,0)</f>
        <v>0</v>
      </c>
      <c r="BF141" s="120">
        <f>IF(BB141=4,G141,0)</f>
        <v>0</v>
      </c>
      <c r="BG141" s="120">
        <f>IF(BB141=5,G141,0)</f>
        <v>0</v>
      </c>
    </row>
    <row r="142" spans="1:59">
      <c r="A142" s="152"/>
      <c r="B142" s="153"/>
      <c r="C142" s="194" t="s">
        <v>285</v>
      </c>
      <c r="D142" s="195"/>
      <c r="E142" s="154">
        <v>8167.5</v>
      </c>
      <c r="F142" s="155"/>
      <c r="G142" s="156"/>
      <c r="H142" s="157"/>
      <c r="I142" s="157"/>
      <c r="J142" s="157"/>
      <c r="K142" s="157"/>
      <c r="O142" s="158"/>
      <c r="Q142" s="144"/>
    </row>
    <row r="143" spans="1:59">
      <c r="A143" s="145">
        <v>73</v>
      </c>
      <c r="B143" s="146" t="s">
        <v>286</v>
      </c>
      <c r="C143" s="147" t="s">
        <v>287</v>
      </c>
      <c r="D143" s="148" t="s">
        <v>156</v>
      </c>
      <c r="E143" s="149">
        <v>1400</v>
      </c>
      <c r="F143" s="149">
        <v>0</v>
      </c>
      <c r="G143" s="150">
        <f>E143*F143</f>
        <v>0</v>
      </c>
      <c r="H143" s="151">
        <v>0</v>
      </c>
      <c r="I143" s="151">
        <f>E143*H143</f>
        <v>0</v>
      </c>
      <c r="J143" s="151">
        <v>0</v>
      </c>
      <c r="K143" s="151">
        <f>E143*J143</f>
        <v>0</v>
      </c>
      <c r="Q143" s="144">
        <v>2</v>
      </c>
      <c r="AA143" s="120">
        <v>12</v>
      </c>
      <c r="AB143" s="120">
        <v>0</v>
      </c>
      <c r="AC143" s="120">
        <v>73</v>
      </c>
      <c r="BB143" s="120">
        <v>1</v>
      </c>
      <c r="BC143" s="120">
        <f>IF(BB143=1,G143,0)</f>
        <v>0</v>
      </c>
      <c r="BD143" s="120">
        <f>IF(BB143=2,G143,0)</f>
        <v>0</v>
      </c>
      <c r="BE143" s="120">
        <f>IF(BB143=3,G143,0)</f>
        <v>0</v>
      </c>
      <c r="BF143" s="120">
        <f>IF(BB143=4,G143,0)</f>
        <v>0</v>
      </c>
      <c r="BG143" s="120">
        <f>IF(BB143=5,G143,0)</f>
        <v>0</v>
      </c>
    </row>
    <row r="144" spans="1:59">
      <c r="A144" s="152"/>
      <c r="B144" s="153"/>
      <c r="C144" s="194" t="s">
        <v>288</v>
      </c>
      <c r="D144" s="195"/>
      <c r="E144" s="154">
        <v>1400</v>
      </c>
      <c r="F144" s="155"/>
      <c r="G144" s="156"/>
      <c r="H144" s="157"/>
      <c r="I144" s="157"/>
      <c r="J144" s="157"/>
      <c r="K144" s="157"/>
      <c r="O144" s="158"/>
      <c r="Q144" s="144"/>
    </row>
    <row r="145" spans="1:59">
      <c r="A145" s="145">
        <v>74</v>
      </c>
      <c r="B145" s="146" t="s">
        <v>289</v>
      </c>
      <c r="C145" s="147" t="s">
        <v>290</v>
      </c>
      <c r="D145" s="148" t="s">
        <v>156</v>
      </c>
      <c r="E145" s="149">
        <v>871.53</v>
      </c>
      <c r="F145" s="149">
        <v>0</v>
      </c>
      <c r="G145" s="150">
        <f>E145*F145</f>
        <v>0</v>
      </c>
      <c r="H145" s="151">
        <v>0</v>
      </c>
      <c r="I145" s="151">
        <f>E145*H145</f>
        <v>0</v>
      </c>
      <c r="J145" s="151">
        <v>0</v>
      </c>
      <c r="K145" s="151">
        <f>E145*J145</f>
        <v>0</v>
      </c>
      <c r="Q145" s="144">
        <v>2</v>
      </c>
      <c r="AA145" s="120">
        <v>12</v>
      </c>
      <c r="AB145" s="120">
        <v>1</v>
      </c>
      <c r="AC145" s="120">
        <v>74</v>
      </c>
      <c r="BB145" s="120">
        <v>1</v>
      </c>
      <c r="BC145" s="120">
        <f>IF(BB145=1,G145,0)</f>
        <v>0</v>
      </c>
      <c r="BD145" s="120">
        <f>IF(BB145=2,G145,0)</f>
        <v>0</v>
      </c>
      <c r="BE145" s="120">
        <f>IF(BB145=3,G145,0)</f>
        <v>0</v>
      </c>
      <c r="BF145" s="120">
        <f>IF(BB145=4,G145,0)</f>
        <v>0</v>
      </c>
      <c r="BG145" s="120">
        <f>IF(BB145=5,G145,0)</f>
        <v>0</v>
      </c>
    </row>
    <row r="146" spans="1:59">
      <c r="A146" s="152"/>
      <c r="B146" s="153"/>
      <c r="C146" s="194" t="s">
        <v>291</v>
      </c>
      <c r="D146" s="195"/>
      <c r="E146" s="154">
        <v>871.53</v>
      </c>
      <c r="F146" s="155"/>
      <c r="G146" s="156"/>
      <c r="H146" s="157"/>
      <c r="I146" s="157"/>
      <c r="J146" s="157"/>
      <c r="K146" s="157"/>
      <c r="O146" s="158"/>
      <c r="Q146" s="144"/>
    </row>
    <row r="147" spans="1:59">
      <c r="A147" s="145">
        <v>75</v>
      </c>
      <c r="B147" s="146" t="s">
        <v>292</v>
      </c>
      <c r="C147" s="147" t="s">
        <v>293</v>
      </c>
      <c r="D147" s="148" t="s">
        <v>156</v>
      </c>
      <c r="E147" s="149">
        <v>297.67</v>
      </c>
      <c r="F147" s="149">
        <v>0</v>
      </c>
      <c r="G147" s="150">
        <f>E147*F147</f>
        <v>0</v>
      </c>
      <c r="H147" s="151">
        <v>0</v>
      </c>
      <c r="I147" s="151">
        <f>E147*H147</f>
        <v>0</v>
      </c>
      <c r="J147" s="151">
        <v>0</v>
      </c>
      <c r="K147" s="151">
        <f>E147*J147</f>
        <v>0</v>
      </c>
      <c r="Q147" s="144">
        <v>2</v>
      </c>
      <c r="AA147" s="120">
        <v>12</v>
      </c>
      <c r="AB147" s="120">
        <v>1</v>
      </c>
      <c r="AC147" s="120">
        <v>75</v>
      </c>
      <c r="BB147" s="120">
        <v>1</v>
      </c>
      <c r="BC147" s="120">
        <f>IF(BB147=1,G147,0)</f>
        <v>0</v>
      </c>
      <c r="BD147" s="120">
        <f>IF(BB147=2,G147,0)</f>
        <v>0</v>
      </c>
      <c r="BE147" s="120">
        <f>IF(BB147=3,G147,0)</f>
        <v>0</v>
      </c>
      <c r="BF147" s="120">
        <f>IF(BB147=4,G147,0)</f>
        <v>0</v>
      </c>
      <c r="BG147" s="120">
        <f>IF(BB147=5,G147,0)</f>
        <v>0</v>
      </c>
    </row>
    <row r="148" spans="1:59">
      <c r="A148" s="159"/>
      <c r="B148" s="160" t="s">
        <v>72</v>
      </c>
      <c r="C148" s="161" t="str">
        <f>CONCATENATE(B136," ",C136)</f>
        <v>97 Prorážení otvorů</v>
      </c>
      <c r="D148" s="159"/>
      <c r="E148" s="162"/>
      <c r="F148" s="162"/>
      <c r="G148" s="163">
        <f>SUM(G136:G147)</f>
        <v>0</v>
      </c>
      <c r="H148" s="164"/>
      <c r="I148" s="165">
        <f>SUM(I136:I147)</f>
        <v>0</v>
      </c>
      <c r="J148" s="164"/>
      <c r="K148" s="165">
        <f>SUM(K136:K147)</f>
        <v>0</v>
      </c>
      <c r="Q148" s="144">
        <v>4</v>
      </c>
      <c r="BC148" s="166">
        <f>SUM(BC136:BC147)</f>
        <v>0</v>
      </c>
      <c r="BD148" s="166">
        <f>SUM(BD136:BD147)</f>
        <v>0</v>
      </c>
      <c r="BE148" s="166">
        <f>SUM(BE136:BE147)</f>
        <v>0</v>
      </c>
      <c r="BF148" s="166">
        <f>SUM(BF136:BF147)</f>
        <v>0</v>
      </c>
      <c r="BG148" s="166">
        <f>SUM(BG136:BG147)</f>
        <v>0</v>
      </c>
    </row>
    <row r="149" spans="1:59">
      <c r="A149" s="137" t="s">
        <v>68</v>
      </c>
      <c r="B149" s="138" t="s">
        <v>294</v>
      </c>
      <c r="C149" s="139" t="s">
        <v>295</v>
      </c>
      <c r="D149" s="140"/>
      <c r="E149" s="141"/>
      <c r="F149" s="141"/>
      <c r="G149" s="142"/>
      <c r="H149" s="143"/>
      <c r="I149" s="143"/>
      <c r="J149" s="143"/>
      <c r="K149" s="143"/>
      <c r="Q149" s="144">
        <v>1</v>
      </c>
    </row>
    <row r="150" spans="1:59">
      <c r="A150" s="145">
        <v>76</v>
      </c>
      <c r="B150" s="146" t="s">
        <v>296</v>
      </c>
      <c r="C150" s="147" t="s">
        <v>297</v>
      </c>
      <c r="D150" s="148" t="s">
        <v>156</v>
      </c>
      <c r="E150" s="149">
        <v>1</v>
      </c>
      <c r="F150" s="149">
        <v>0</v>
      </c>
      <c r="G150" s="150">
        <f>E150*F150</f>
        <v>0</v>
      </c>
      <c r="H150" s="151">
        <v>0</v>
      </c>
      <c r="I150" s="151">
        <f>E150*H150</f>
        <v>0</v>
      </c>
      <c r="J150" s="151">
        <v>0</v>
      </c>
      <c r="K150" s="151">
        <f>E150*J150</f>
        <v>0</v>
      </c>
      <c r="Q150" s="144">
        <v>2</v>
      </c>
      <c r="AA150" s="120">
        <v>12</v>
      </c>
      <c r="AB150" s="120">
        <v>0</v>
      </c>
      <c r="AC150" s="120">
        <v>76</v>
      </c>
      <c r="BB150" s="120">
        <v>1</v>
      </c>
      <c r="BC150" s="120">
        <f>IF(BB150=1,G150,0)</f>
        <v>0</v>
      </c>
      <c r="BD150" s="120">
        <f>IF(BB150=2,G150,0)</f>
        <v>0</v>
      </c>
      <c r="BE150" s="120">
        <f>IF(BB150=3,G150,0)</f>
        <v>0</v>
      </c>
      <c r="BF150" s="120">
        <f>IF(BB150=4,G150,0)</f>
        <v>0</v>
      </c>
      <c r="BG150" s="120">
        <f>IF(BB150=5,G150,0)</f>
        <v>0</v>
      </c>
    </row>
    <row r="151" spans="1:59">
      <c r="A151" s="159"/>
      <c r="B151" s="160" t="s">
        <v>72</v>
      </c>
      <c r="C151" s="161" t="str">
        <f>CONCATENATE(B149," ",C149)</f>
        <v>99 Staveništní přesun hmot</v>
      </c>
      <c r="D151" s="159"/>
      <c r="E151" s="162"/>
      <c r="F151" s="162"/>
      <c r="G151" s="163">
        <f>SUM(G149:G150)</f>
        <v>0</v>
      </c>
      <c r="H151" s="164"/>
      <c r="I151" s="165">
        <f>SUM(I149:I150)</f>
        <v>0</v>
      </c>
      <c r="J151" s="164"/>
      <c r="K151" s="165">
        <f>SUM(K149:K150)</f>
        <v>0</v>
      </c>
      <c r="Q151" s="144">
        <v>4</v>
      </c>
      <c r="BC151" s="166">
        <f>SUM(BC149:BC150)</f>
        <v>0</v>
      </c>
      <c r="BD151" s="166">
        <f>SUM(BD149:BD150)</f>
        <v>0</v>
      </c>
      <c r="BE151" s="166">
        <f>SUM(BE149:BE150)</f>
        <v>0</v>
      </c>
      <c r="BF151" s="166">
        <f>SUM(BF149:BF150)</f>
        <v>0</v>
      </c>
      <c r="BG151" s="166">
        <f>SUM(BG149:BG150)</f>
        <v>0</v>
      </c>
    </row>
    <row r="152" spans="1:59">
      <c r="A152" s="137" t="s">
        <v>68</v>
      </c>
      <c r="B152" s="138" t="s">
        <v>298</v>
      </c>
      <c r="C152" s="139" t="s">
        <v>299</v>
      </c>
      <c r="D152" s="140"/>
      <c r="E152" s="141"/>
      <c r="F152" s="141"/>
      <c r="G152" s="142"/>
      <c r="H152" s="143"/>
      <c r="I152" s="143"/>
      <c r="J152" s="143"/>
      <c r="K152" s="143"/>
      <c r="Q152" s="144">
        <v>1</v>
      </c>
    </row>
    <row r="153" spans="1:59" ht="25.5">
      <c r="A153" s="145">
        <v>77</v>
      </c>
      <c r="B153" s="146" t="s">
        <v>300</v>
      </c>
      <c r="C153" s="147" t="s">
        <v>301</v>
      </c>
      <c r="D153" s="148" t="s">
        <v>77</v>
      </c>
      <c r="E153" s="149">
        <v>80.400000000000006</v>
      </c>
      <c r="F153" s="149">
        <v>0</v>
      </c>
      <c r="G153" s="150">
        <f>E153*F153</f>
        <v>0</v>
      </c>
      <c r="H153" s="151">
        <v>6.8000000000000005E-4</v>
      </c>
      <c r="I153" s="151">
        <f>E153*H153</f>
        <v>5.4672000000000005E-2</v>
      </c>
      <c r="J153" s="151">
        <v>0</v>
      </c>
      <c r="K153" s="151">
        <f>E153*J153</f>
        <v>0</v>
      </c>
      <c r="Q153" s="144">
        <v>2</v>
      </c>
      <c r="AA153" s="120">
        <v>12</v>
      </c>
      <c r="AB153" s="120">
        <v>0</v>
      </c>
      <c r="AC153" s="120">
        <v>77</v>
      </c>
      <c r="BB153" s="120">
        <v>2</v>
      </c>
      <c r="BC153" s="120">
        <f>IF(BB153=1,G153,0)</f>
        <v>0</v>
      </c>
      <c r="BD153" s="120">
        <f>IF(BB153=2,G153,0)</f>
        <v>0</v>
      </c>
      <c r="BE153" s="120">
        <f>IF(BB153=3,G153,0)</f>
        <v>0</v>
      </c>
      <c r="BF153" s="120">
        <f>IF(BB153=4,G153,0)</f>
        <v>0</v>
      </c>
      <c r="BG153" s="120">
        <f>IF(BB153=5,G153,0)</f>
        <v>0</v>
      </c>
    </row>
    <row r="154" spans="1:59">
      <c r="A154" s="152"/>
      <c r="B154" s="153"/>
      <c r="C154" s="194" t="s">
        <v>302</v>
      </c>
      <c r="D154" s="195"/>
      <c r="E154" s="154">
        <v>80.400000000000006</v>
      </c>
      <c r="F154" s="155"/>
      <c r="G154" s="156"/>
      <c r="H154" s="157"/>
      <c r="I154" s="157"/>
      <c r="J154" s="157"/>
      <c r="K154" s="157"/>
      <c r="O154" s="158"/>
      <c r="Q154" s="144"/>
    </row>
    <row r="155" spans="1:59">
      <c r="A155" s="159"/>
      <c r="B155" s="160" t="s">
        <v>72</v>
      </c>
      <c r="C155" s="161" t="str">
        <f>CONCATENATE(B152," ",C152)</f>
        <v>711 Izolace proti vodě</v>
      </c>
      <c r="D155" s="159"/>
      <c r="E155" s="162"/>
      <c r="F155" s="162"/>
      <c r="G155" s="163">
        <f>SUM(G152:G154)</f>
        <v>0</v>
      </c>
      <c r="H155" s="164"/>
      <c r="I155" s="165">
        <f>SUM(I152:I154)</f>
        <v>5.4672000000000005E-2</v>
      </c>
      <c r="J155" s="164"/>
      <c r="K155" s="165">
        <f>SUM(K152:K154)</f>
        <v>0</v>
      </c>
      <c r="Q155" s="144">
        <v>4</v>
      </c>
      <c r="BC155" s="166">
        <f>SUM(BC152:BC154)</f>
        <v>0</v>
      </c>
      <c r="BD155" s="166">
        <f>SUM(BD152:BD154)</f>
        <v>0</v>
      </c>
      <c r="BE155" s="166">
        <f>SUM(BE152:BE154)</f>
        <v>0</v>
      </c>
      <c r="BF155" s="166">
        <f>SUM(BF152:BF154)</f>
        <v>0</v>
      </c>
      <c r="BG155" s="166">
        <f>SUM(BG152:BG154)</f>
        <v>0</v>
      </c>
    </row>
    <row r="156" spans="1:59">
      <c r="A156" s="137" t="s">
        <v>68</v>
      </c>
      <c r="B156" s="138" t="s">
        <v>303</v>
      </c>
      <c r="C156" s="139" t="s">
        <v>304</v>
      </c>
      <c r="D156" s="140"/>
      <c r="E156" s="141"/>
      <c r="F156" s="141"/>
      <c r="G156" s="142"/>
      <c r="H156" s="143"/>
      <c r="I156" s="143"/>
      <c r="J156" s="143"/>
      <c r="K156" s="143"/>
      <c r="Q156" s="144">
        <v>1</v>
      </c>
    </row>
    <row r="157" spans="1:59">
      <c r="A157" s="145">
        <v>78</v>
      </c>
      <c r="B157" s="146" t="s">
        <v>305</v>
      </c>
      <c r="C157" s="147" t="s">
        <v>306</v>
      </c>
      <c r="D157" s="148" t="s">
        <v>94</v>
      </c>
      <c r="E157" s="149">
        <v>10</v>
      </c>
      <c r="F157" s="149">
        <v>0</v>
      </c>
      <c r="G157" s="150">
        <f>E157*F157</f>
        <v>0</v>
      </c>
      <c r="H157" s="151">
        <v>7.8E-2</v>
      </c>
      <c r="I157" s="151">
        <f>E157*H157</f>
        <v>0.78</v>
      </c>
      <c r="J157" s="151">
        <v>0</v>
      </c>
      <c r="K157" s="151">
        <f>E157*J157</f>
        <v>0</v>
      </c>
      <c r="Q157" s="144">
        <v>2</v>
      </c>
      <c r="AA157" s="120">
        <v>12</v>
      </c>
      <c r="AB157" s="120">
        <v>0</v>
      </c>
      <c r="AC157" s="120">
        <v>78</v>
      </c>
      <c r="BB157" s="120">
        <v>4</v>
      </c>
      <c r="BC157" s="120">
        <f>IF(BB157=1,G157,0)</f>
        <v>0</v>
      </c>
      <c r="BD157" s="120">
        <f>IF(BB157=2,G157,0)</f>
        <v>0</v>
      </c>
      <c r="BE157" s="120">
        <f>IF(BB157=3,G157,0)</f>
        <v>0</v>
      </c>
      <c r="BF157" s="120">
        <f>IF(BB157=4,G157,0)</f>
        <v>0</v>
      </c>
      <c r="BG157" s="120">
        <f>IF(BB157=5,G157,0)</f>
        <v>0</v>
      </c>
    </row>
    <row r="158" spans="1:59">
      <c r="A158" s="152"/>
      <c r="B158" s="153"/>
      <c r="C158" s="194" t="s">
        <v>307</v>
      </c>
      <c r="D158" s="195"/>
      <c r="E158" s="154">
        <v>10</v>
      </c>
      <c r="F158" s="155"/>
      <c r="G158" s="156"/>
      <c r="H158" s="157"/>
      <c r="I158" s="157"/>
      <c r="J158" s="157"/>
      <c r="K158" s="157"/>
      <c r="O158" s="158"/>
      <c r="Q158" s="144"/>
    </row>
    <row r="159" spans="1:59">
      <c r="A159" s="145">
        <v>79</v>
      </c>
      <c r="B159" s="146" t="s">
        <v>308</v>
      </c>
      <c r="C159" s="147" t="s">
        <v>309</v>
      </c>
      <c r="D159" s="148" t="s">
        <v>209</v>
      </c>
      <c r="E159" s="149">
        <v>10</v>
      </c>
      <c r="F159" s="149">
        <v>0</v>
      </c>
      <c r="G159" s="150">
        <f>E159*F159</f>
        <v>0</v>
      </c>
      <c r="H159" s="151">
        <v>9.5000000000000001E-2</v>
      </c>
      <c r="I159" s="151">
        <f>E159*H159</f>
        <v>0.95</v>
      </c>
      <c r="J159" s="151">
        <v>0</v>
      </c>
      <c r="K159" s="151">
        <f>E159*J159</f>
        <v>0</v>
      </c>
      <c r="Q159" s="144">
        <v>2</v>
      </c>
      <c r="AA159" s="120">
        <v>12</v>
      </c>
      <c r="AB159" s="120">
        <v>1</v>
      </c>
      <c r="AC159" s="120">
        <v>79</v>
      </c>
      <c r="BB159" s="120">
        <v>4</v>
      </c>
      <c r="BC159" s="120">
        <f>IF(BB159=1,G159,0)</f>
        <v>0</v>
      </c>
      <c r="BD159" s="120">
        <f>IF(BB159=2,G159,0)</f>
        <v>0</v>
      </c>
      <c r="BE159" s="120">
        <f>IF(BB159=3,G159,0)</f>
        <v>0</v>
      </c>
      <c r="BF159" s="120">
        <f>IF(BB159=4,G159,0)</f>
        <v>0</v>
      </c>
      <c r="BG159" s="120">
        <f>IF(BB159=5,G159,0)</f>
        <v>0</v>
      </c>
    </row>
    <row r="160" spans="1:59">
      <c r="A160" s="159"/>
      <c r="B160" s="160" t="s">
        <v>72</v>
      </c>
      <c r="C160" s="161" t="str">
        <f>CONCATENATE(B156," ",C156)</f>
        <v>M46 Zemní práce při montážích</v>
      </c>
      <c r="D160" s="159"/>
      <c r="E160" s="162"/>
      <c r="F160" s="162"/>
      <c r="G160" s="163">
        <f>SUM(G156:G159)</f>
        <v>0</v>
      </c>
      <c r="H160" s="164"/>
      <c r="I160" s="165">
        <f>SUM(I156:I159)</f>
        <v>1.73</v>
      </c>
      <c r="J160" s="164"/>
      <c r="K160" s="165">
        <f>SUM(K156:K159)</f>
        <v>0</v>
      </c>
      <c r="Q160" s="144">
        <v>4</v>
      </c>
      <c r="BC160" s="166">
        <f>SUM(BC156:BC159)</f>
        <v>0</v>
      </c>
      <c r="BD160" s="166">
        <f>SUM(BD156:BD159)</f>
        <v>0</v>
      </c>
      <c r="BE160" s="166">
        <f>SUM(BE156:BE159)</f>
        <v>0</v>
      </c>
      <c r="BF160" s="166">
        <f>SUM(BF156:BF159)</f>
        <v>0</v>
      </c>
      <c r="BG160" s="166">
        <f>SUM(BG156:BG159)</f>
        <v>0</v>
      </c>
    </row>
    <row r="161" spans="5:5">
      <c r="E161" s="120"/>
    </row>
    <row r="162" spans="5:5">
      <c r="E162" s="120"/>
    </row>
    <row r="163" spans="5:5">
      <c r="E163" s="120"/>
    </row>
    <row r="164" spans="5:5">
      <c r="E164" s="120"/>
    </row>
    <row r="165" spans="5:5">
      <c r="E165" s="120"/>
    </row>
    <row r="166" spans="5:5">
      <c r="E166" s="120"/>
    </row>
    <row r="167" spans="5:5">
      <c r="E167" s="120"/>
    </row>
    <row r="168" spans="5:5">
      <c r="E168" s="120"/>
    </row>
    <row r="169" spans="5:5">
      <c r="E169" s="120"/>
    </row>
    <row r="170" spans="5:5">
      <c r="E170" s="120"/>
    </row>
    <row r="171" spans="5:5">
      <c r="E171" s="120"/>
    </row>
    <row r="172" spans="5:5">
      <c r="E172" s="120"/>
    </row>
    <row r="173" spans="5:5">
      <c r="E173" s="120"/>
    </row>
    <row r="174" spans="5:5">
      <c r="E174" s="120"/>
    </row>
    <row r="175" spans="5:5">
      <c r="E175" s="120"/>
    </row>
    <row r="176" spans="5:5">
      <c r="E176" s="120"/>
    </row>
    <row r="177" spans="1:7">
      <c r="E177" s="120"/>
    </row>
    <row r="178" spans="1:7">
      <c r="E178" s="120"/>
    </row>
    <row r="179" spans="1:7">
      <c r="E179" s="120"/>
    </row>
    <row r="180" spans="1:7">
      <c r="E180" s="120"/>
    </row>
    <row r="181" spans="1:7">
      <c r="E181" s="120"/>
    </row>
    <row r="182" spans="1:7">
      <c r="E182" s="120"/>
    </row>
    <row r="183" spans="1:7">
      <c r="E183" s="120"/>
    </row>
    <row r="184" spans="1:7">
      <c r="A184" s="167"/>
      <c r="B184" s="167"/>
      <c r="C184" s="167"/>
      <c r="D184" s="167"/>
      <c r="E184" s="167"/>
      <c r="F184" s="167"/>
      <c r="G184" s="167"/>
    </row>
    <row r="185" spans="1:7">
      <c r="A185" s="167"/>
      <c r="B185" s="167"/>
      <c r="C185" s="167"/>
      <c r="D185" s="167"/>
      <c r="E185" s="167"/>
      <c r="F185" s="167"/>
      <c r="G185" s="167"/>
    </row>
    <row r="186" spans="1:7">
      <c r="A186" s="167"/>
      <c r="B186" s="167"/>
      <c r="C186" s="167"/>
      <c r="D186" s="167"/>
      <c r="E186" s="167"/>
      <c r="F186" s="167"/>
      <c r="G186" s="167"/>
    </row>
    <row r="187" spans="1:7">
      <c r="A187" s="167"/>
      <c r="B187" s="167"/>
      <c r="C187" s="167"/>
      <c r="D187" s="167"/>
      <c r="E187" s="167"/>
      <c r="F187" s="167"/>
      <c r="G187" s="167"/>
    </row>
    <row r="188" spans="1:7">
      <c r="E188" s="120"/>
    </row>
    <row r="189" spans="1:7">
      <c r="E189" s="120"/>
    </row>
    <row r="190" spans="1:7">
      <c r="E190" s="120"/>
    </row>
    <row r="191" spans="1:7">
      <c r="E191" s="120"/>
    </row>
    <row r="192" spans="1:7">
      <c r="E192" s="120"/>
    </row>
    <row r="193" spans="5:5">
      <c r="E193" s="120"/>
    </row>
    <row r="194" spans="5:5">
      <c r="E194" s="120"/>
    </row>
    <row r="195" spans="5:5">
      <c r="E195" s="120"/>
    </row>
    <row r="196" spans="5:5">
      <c r="E196" s="120"/>
    </row>
    <row r="197" spans="5:5">
      <c r="E197" s="120"/>
    </row>
    <row r="198" spans="5:5">
      <c r="E198" s="120"/>
    </row>
    <row r="199" spans="5:5">
      <c r="E199" s="120"/>
    </row>
    <row r="200" spans="5:5">
      <c r="E200" s="120"/>
    </row>
    <row r="201" spans="5:5">
      <c r="E201" s="120"/>
    </row>
    <row r="202" spans="5:5">
      <c r="E202" s="120"/>
    </row>
    <row r="203" spans="5:5">
      <c r="E203" s="120"/>
    </row>
    <row r="204" spans="5:5">
      <c r="E204" s="120"/>
    </row>
    <row r="205" spans="5:5">
      <c r="E205" s="120"/>
    </row>
    <row r="206" spans="5:5">
      <c r="E206" s="120"/>
    </row>
    <row r="207" spans="5:5">
      <c r="E207" s="120"/>
    </row>
    <row r="208" spans="5:5">
      <c r="E208" s="120"/>
    </row>
    <row r="209" spans="1:7">
      <c r="E209" s="120"/>
    </row>
    <row r="210" spans="1:7">
      <c r="E210" s="120"/>
    </row>
    <row r="211" spans="1:7">
      <c r="E211" s="120"/>
    </row>
    <row r="212" spans="1:7">
      <c r="E212" s="120"/>
    </row>
    <row r="213" spans="1:7">
      <c r="A213" s="168"/>
      <c r="B213" s="168"/>
    </row>
    <row r="214" spans="1:7">
      <c r="A214" s="167"/>
      <c r="B214" s="167"/>
      <c r="C214" s="170"/>
      <c r="D214" s="170"/>
      <c r="E214" s="171"/>
      <c r="F214" s="170"/>
      <c r="G214" s="172"/>
    </row>
    <row r="215" spans="1:7">
      <c r="A215" s="173"/>
      <c r="B215" s="173"/>
      <c r="C215" s="167"/>
      <c r="D215" s="167"/>
      <c r="E215" s="174"/>
      <c r="F215" s="167"/>
      <c r="G215" s="167"/>
    </row>
    <row r="216" spans="1:7">
      <c r="A216" s="167"/>
      <c r="B216" s="167"/>
      <c r="C216" s="167"/>
      <c r="D216" s="167"/>
      <c r="E216" s="174"/>
      <c r="F216" s="167"/>
      <c r="G216" s="167"/>
    </row>
    <row r="217" spans="1:7">
      <c r="A217" s="167"/>
      <c r="B217" s="167"/>
      <c r="C217" s="167"/>
      <c r="D217" s="167"/>
      <c r="E217" s="174"/>
      <c r="F217" s="167"/>
      <c r="G217" s="167"/>
    </row>
    <row r="218" spans="1:7">
      <c r="A218" s="167"/>
      <c r="B218" s="167"/>
      <c r="C218" s="167"/>
      <c r="D218" s="167"/>
      <c r="E218" s="174"/>
      <c r="F218" s="167"/>
      <c r="G218" s="167"/>
    </row>
    <row r="219" spans="1:7">
      <c r="A219" s="167"/>
      <c r="B219" s="167"/>
      <c r="C219" s="167"/>
      <c r="D219" s="167"/>
      <c r="E219" s="174"/>
      <c r="F219" s="167"/>
      <c r="G219" s="167"/>
    </row>
    <row r="220" spans="1:7">
      <c r="A220" s="167"/>
      <c r="B220" s="167"/>
      <c r="C220" s="167"/>
      <c r="D220" s="167"/>
      <c r="E220" s="174"/>
      <c r="F220" s="167"/>
      <c r="G220" s="167"/>
    </row>
    <row r="221" spans="1:7">
      <c r="A221" s="167"/>
      <c r="B221" s="167"/>
      <c r="C221" s="167"/>
      <c r="D221" s="167"/>
      <c r="E221" s="174"/>
      <c r="F221" s="167"/>
      <c r="G221" s="167"/>
    </row>
    <row r="222" spans="1:7">
      <c r="A222" s="167"/>
      <c r="B222" s="167"/>
      <c r="C222" s="167"/>
      <c r="D222" s="167"/>
      <c r="E222" s="174"/>
      <c r="F222" s="167"/>
      <c r="G222" s="167"/>
    </row>
    <row r="223" spans="1:7">
      <c r="A223" s="167"/>
      <c r="B223" s="167"/>
      <c r="C223" s="167"/>
      <c r="D223" s="167"/>
      <c r="E223" s="174"/>
      <c r="F223" s="167"/>
      <c r="G223" s="167"/>
    </row>
    <row r="224" spans="1:7">
      <c r="A224" s="167"/>
      <c r="B224" s="167"/>
      <c r="C224" s="167"/>
      <c r="D224" s="167"/>
      <c r="E224" s="174"/>
      <c r="F224" s="167"/>
      <c r="G224" s="167"/>
    </row>
    <row r="225" spans="1:7">
      <c r="A225" s="167"/>
      <c r="B225" s="167"/>
      <c r="C225" s="167"/>
      <c r="D225" s="167"/>
      <c r="E225" s="174"/>
      <c r="F225" s="167"/>
      <c r="G225" s="167"/>
    </row>
    <row r="226" spans="1:7">
      <c r="A226" s="167"/>
      <c r="B226" s="167"/>
      <c r="C226" s="167"/>
      <c r="D226" s="167"/>
      <c r="E226" s="174"/>
      <c r="F226" s="167"/>
      <c r="G226" s="167"/>
    </row>
    <row r="227" spans="1:7">
      <c r="A227" s="167"/>
      <c r="B227" s="167"/>
      <c r="C227" s="167"/>
      <c r="D227" s="167"/>
      <c r="E227" s="174"/>
      <c r="F227" s="167"/>
      <c r="G227" s="167"/>
    </row>
  </sheetData>
  <mergeCells count="57">
    <mergeCell ref="C158:D158"/>
    <mergeCell ref="C154:D154"/>
    <mergeCell ref="C138:D138"/>
    <mergeCell ref="C139:D139"/>
    <mergeCell ref="C140:D140"/>
    <mergeCell ref="C142:D142"/>
    <mergeCell ref="C144:D144"/>
    <mergeCell ref="C146:D146"/>
    <mergeCell ref="C129:D129"/>
    <mergeCell ref="C133:D133"/>
    <mergeCell ref="C110:D110"/>
    <mergeCell ref="C112:D112"/>
    <mergeCell ref="C116:D116"/>
    <mergeCell ref="C119:D119"/>
    <mergeCell ref="C123:D123"/>
    <mergeCell ref="C86:D86"/>
    <mergeCell ref="C90:D90"/>
    <mergeCell ref="C95:D95"/>
    <mergeCell ref="C97:D97"/>
    <mergeCell ref="C72:D72"/>
    <mergeCell ref="C76:D76"/>
    <mergeCell ref="C78:D78"/>
    <mergeCell ref="C80:D80"/>
    <mergeCell ref="C82:D82"/>
    <mergeCell ref="C84:D84"/>
    <mergeCell ref="C66:D66"/>
    <mergeCell ref="C68:D68"/>
    <mergeCell ref="C70:D70"/>
    <mergeCell ref="C38:D38"/>
    <mergeCell ref="C40:D40"/>
    <mergeCell ref="C41:D41"/>
    <mergeCell ref="C43:D43"/>
    <mergeCell ref="C51:D51"/>
    <mergeCell ref="C56:D56"/>
    <mergeCell ref="C59:D59"/>
    <mergeCell ref="C61:D61"/>
    <mergeCell ref="C63:D63"/>
    <mergeCell ref="C65:D65"/>
    <mergeCell ref="G3:I3"/>
    <mergeCell ref="C10:D10"/>
    <mergeCell ref="C37:D37"/>
    <mergeCell ref="C19:D19"/>
    <mergeCell ref="C20:D20"/>
    <mergeCell ref="C22:D22"/>
    <mergeCell ref="C24:D24"/>
    <mergeCell ref="C26:D26"/>
    <mergeCell ref="C27:D27"/>
    <mergeCell ref="C29:D29"/>
    <mergeCell ref="C31:D31"/>
    <mergeCell ref="C32:D32"/>
    <mergeCell ref="C33:D33"/>
    <mergeCell ref="C35:D35"/>
    <mergeCell ref="C12:D12"/>
    <mergeCell ref="C14:D14"/>
    <mergeCell ref="C16:D16"/>
    <mergeCell ref="A2:B2"/>
    <mergeCell ref="A3:B3"/>
  </mergeCells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41</vt:i4>
      </vt:variant>
    </vt:vector>
  </HeadingPairs>
  <TitlesOfParts>
    <vt:vector size="44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2013-03-28T11:08:27Z</dcterms:created>
  <dcterms:modified xsi:type="dcterms:W3CDTF">2015-01-21T09:22:35Z</dcterms:modified>
</cp:coreProperties>
</file>